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2_IETL\"/>
    </mc:Choice>
  </mc:AlternateContent>
  <xr:revisionPtr revIDLastSave="0" documentId="13_ncr:1_{A2C6FC3A-BBBF-4C88-8575-AB58246BB6DF}" xr6:coauthVersionLast="36" xr6:coauthVersionMax="36" xr10:uidLastSave="{00000000-0000-0000-0000-000000000000}"/>
  <bookViews>
    <workbookView xWindow="0" yWindow="0" windowWidth="28800" windowHeight="10425" firstSheet="1" activeTab="2" xr2:uid="{00000000-000D-0000-FFFF-FFFF00000000}"/>
  </bookViews>
  <sheets>
    <sheet name="début" sheetId="41" state="hidden" r:id="rId1"/>
    <sheet name="M1-P1" sheetId="40" r:id="rId2"/>
    <sheet name="M2-P1 ERGONOMIE" sheetId="43" r:id="rId3"/>
    <sheet name="Feuil1" sheetId="44" r:id="rId4"/>
    <sheet name="fin" sheetId="42" state="hidden" r:id="rId5"/>
  </sheets>
  <definedNames>
    <definedName name="_xlnm.Print_Area" localSheetId="1">'M1-P1'!$A$1:$N$275</definedName>
    <definedName name="_xlnm.Print_Area" localSheetId="2">'M2-P1 ERGONOMIE'!$A$1:$N$275</definedName>
  </definedNames>
  <calcPr calcId="191029"/>
</workbook>
</file>

<file path=xl/calcChain.xml><?xml version="1.0" encoding="utf-8"?>
<calcChain xmlns="http://schemas.openxmlformats.org/spreadsheetml/2006/main">
  <c r="E273" i="43" l="1"/>
  <c r="E142" i="40"/>
  <c r="E142" i="43"/>
  <c r="E273" i="40" l="1"/>
</calcChain>
</file>

<file path=xl/sharedStrings.xml><?xml version="1.0" encoding="utf-8"?>
<sst xmlns="http://schemas.openxmlformats.org/spreadsheetml/2006/main" count="571" uniqueCount="244">
  <si>
    <t>TD</t>
  </si>
  <si>
    <t>CM</t>
  </si>
  <si>
    <t>Total</t>
  </si>
  <si>
    <t>Nom</t>
  </si>
  <si>
    <t>Obligatoire ou optionnel</t>
  </si>
  <si>
    <t>Libellé enseignement</t>
  </si>
  <si>
    <t>Code Enseignement</t>
  </si>
  <si>
    <t>Semestre 1</t>
  </si>
  <si>
    <t>Semestre 2</t>
  </si>
  <si>
    <t>ECTS</t>
  </si>
  <si>
    <t>Numéro</t>
  </si>
  <si>
    <t>IETL - Institut d'Etudes du Travail de Lyon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</si>
  <si>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</si>
  <si>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</si>
  <si>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</si>
  <si>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</si>
  <si>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</si>
  <si>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</si>
  <si>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</si>
  <si>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</si>
  <si>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</si>
  <si>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</si>
  <si>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</si>
  <si>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</si>
  <si>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</si>
  <si>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</si>
  <si>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STSUIV</t>
  </si>
  <si>
    <t>MEMSUIV</t>
  </si>
  <si>
    <t>JESUIV</t>
  </si>
  <si>
    <t>Nom de l'UE 1.5</t>
  </si>
  <si>
    <t>Nom de l'UE 1.6</t>
  </si>
  <si>
    <t>Nom de l'UE 2.2</t>
  </si>
  <si>
    <t>Nom de l'UE 2.3</t>
  </si>
  <si>
    <t>Nom de l'UE 2.4</t>
  </si>
  <si>
    <t>Nom de l'UE 2.5</t>
  </si>
  <si>
    <t>Nom de l'UE 2.6</t>
  </si>
  <si>
    <t>Nom de l'UE 2.7</t>
  </si>
  <si>
    <t>Nom de l'UE 2.8</t>
  </si>
  <si>
    <t>UE1.7</t>
  </si>
  <si>
    <t>Nom de l'UE 1.7</t>
  </si>
  <si>
    <t>UE1.8</t>
  </si>
  <si>
    <t>Nom de l'UE 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</si>
  <si>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</si>
  <si>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</si>
  <si>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</si>
  <si>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</si>
  <si>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</si>
  <si>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</si>
  <si>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</si>
  <si>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</si>
  <si>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</si>
  <si>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M1</t>
  </si>
  <si>
    <t>P1</t>
  </si>
  <si>
    <t>M2</t>
  </si>
  <si>
    <t>EP1.1A</t>
  </si>
  <si>
    <t>EP1.2A</t>
  </si>
  <si>
    <t>EP1.2B</t>
  </si>
  <si>
    <t>EP1.3A</t>
  </si>
  <si>
    <t>EP1.3B</t>
  </si>
  <si>
    <t>EP1.3C</t>
  </si>
  <si>
    <t>EP1.3D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</si>
  <si>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</si>
  <si>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</si>
  <si>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</si>
  <si>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</si>
  <si>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</si>
  <si>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</si>
  <si>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</si>
  <si>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</si>
  <si>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</si>
  <si>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</si>
  <si>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</si>
  <si>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</si>
  <si>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EP2.1D</t>
  </si>
  <si>
    <t>EP2.2A</t>
  </si>
  <si>
    <t>EP2.2B</t>
  </si>
  <si>
    <t>EP2.2C</t>
  </si>
  <si>
    <t>EP2.2D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</si>
  <si>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</si>
  <si>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</si>
  <si>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</si>
  <si>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</si>
  <si>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</si>
  <si>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</si>
  <si>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</si>
  <si>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</si>
  <si>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</si>
  <si>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</si>
  <si>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</si>
  <si>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</si>
  <si>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</si>
  <si>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</si>
  <si>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</si>
  <si>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</si>
  <si>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</si>
  <si>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</si>
  <si>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</si>
  <si>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</si>
  <si>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type d'activité pédagogique</t>
  </si>
  <si>
    <t>EP1.1B</t>
  </si>
  <si>
    <t>EP1.1C</t>
  </si>
  <si>
    <t>EP1.1D</t>
  </si>
  <si>
    <t>Type</t>
  </si>
  <si>
    <t>Obligatoire</t>
  </si>
  <si>
    <t>EP1.2C</t>
  </si>
  <si>
    <t>FI</t>
  </si>
  <si>
    <t>Anglais</t>
  </si>
  <si>
    <t>EP2.1E</t>
  </si>
  <si>
    <t>EP2.2E</t>
  </si>
  <si>
    <t>EP1.2D</t>
  </si>
  <si>
    <t>EP1.2E</t>
  </si>
  <si>
    <t>EP1.4D</t>
  </si>
  <si>
    <t>EP1.2F</t>
  </si>
  <si>
    <t>EP1.3E</t>
  </si>
  <si>
    <t>L’ergonomie : Objet et méthode</t>
  </si>
  <si>
    <t>Produire une connaissance sur le travail : techniques et méthodes</t>
  </si>
  <si>
    <t xml:space="preserve">Les modèles du Travail Humain </t>
  </si>
  <si>
    <t>Mutation des organisations productives et du travail</t>
  </si>
  <si>
    <t>Professionnalisation</t>
  </si>
  <si>
    <t>Langue vivante</t>
  </si>
  <si>
    <t>Le travail : Objet de connaissance et d’action</t>
  </si>
  <si>
    <t>Analyse du travail niveau I : l’analyse ergonomique du travail à des fins diagnostic</t>
  </si>
  <si>
    <t>Analyse du travail niveau II : outils et techniques d’analyse de l’activité</t>
  </si>
  <si>
    <t>Méthodes qualitatives et quantitatives</t>
  </si>
  <si>
    <t>Travail, connaissance, expérience</t>
  </si>
  <si>
    <t>Travail, geste et corps</t>
  </si>
  <si>
    <t>Travail, règle et régulation</t>
  </si>
  <si>
    <t>Travail et subjectivité</t>
  </si>
  <si>
    <t xml:space="preserve">Les modèles pragmatiques de l’activité </t>
  </si>
  <si>
    <t>Les modèles cognitifs de l’activité</t>
  </si>
  <si>
    <t>La société hyper-industrielle</t>
  </si>
  <si>
    <t>Travail et développement durable</t>
  </si>
  <si>
    <t>Coexistences, controverses et trajectoires</t>
  </si>
  <si>
    <t>Enjeux sectoriels</t>
  </si>
  <si>
    <t>Enjeux contemporains du travail : points de vue ergonomiques</t>
  </si>
  <si>
    <t>Soutenance</t>
  </si>
  <si>
    <t>EP2.2F</t>
  </si>
  <si>
    <t>EP2.1F</t>
  </si>
  <si>
    <t>EP2.1G</t>
  </si>
  <si>
    <t>EP1.3F</t>
  </si>
  <si>
    <t>EP1.3G</t>
  </si>
  <si>
    <t>EP1.3H</t>
  </si>
  <si>
    <t>EP1.3I</t>
  </si>
  <si>
    <t>modèles d’action</t>
  </si>
  <si>
    <t>MOTIFs (pôle travail)</t>
  </si>
  <si>
    <t>Champs d’action</t>
  </si>
  <si>
    <t>La  recherche en ergonomie</t>
  </si>
  <si>
    <t>Conduite de projet</t>
  </si>
  <si>
    <t>Analyse du travail niveau III : outils et techniques projectives d’analyse de l’activité</t>
  </si>
  <si>
    <t>Stratégie pour l’action</t>
  </si>
  <si>
    <t>Durabilité des systèmes de travail</t>
  </si>
  <si>
    <t>Conception des systèmes de travail</t>
  </si>
  <si>
    <t>Mutations – transitions</t>
  </si>
  <si>
    <t>MOTIF</t>
  </si>
  <si>
    <t>EP1.1E</t>
  </si>
  <si>
    <t>EP1.1F</t>
  </si>
  <si>
    <t>Repères épistémologiques</t>
  </si>
  <si>
    <t>Séminaire</t>
  </si>
  <si>
    <t>2 évènements au choix</t>
  </si>
  <si>
    <t>EP1.4E</t>
  </si>
  <si>
    <t>Projet de fin d’étude</t>
  </si>
  <si>
    <t>Projet entreprise</t>
  </si>
  <si>
    <t>Projet recherche</t>
  </si>
  <si>
    <t>Projet Professionnel</t>
  </si>
  <si>
    <t>Stage</t>
  </si>
  <si>
    <t>Méthodologie mémoire</t>
  </si>
  <si>
    <t>EP2.1H</t>
  </si>
  <si>
    <t>Suivi de mémoire</t>
  </si>
  <si>
    <t>EP2.1I</t>
  </si>
  <si>
    <t>Stage d’immersion professionnelle</t>
  </si>
  <si>
    <t>EP2.2G</t>
  </si>
  <si>
    <t>Travail et Transitions écologique et sociétale</t>
  </si>
  <si>
    <t>Anthropologie du travail</t>
  </si>
  <si>
    <t>EP2.1J</t>
  </si>
  <si>
    <t>Mémoire</t>
  </si>
  <si>
    <t>EP2.1K</t>
  </si>
  <si>
    <t>EP2.2H</t>
  </si>
  <si>
    <t xml:space="preserve">L’Humain au travail </t>
  </si>
  <si>
    <t>Mémoire recherche bibliographique</t>
  </si>
  <si>
    <t>Objets de recherche</t>
  </si>
  <si>
    <t>parcours</t>
  </si>
  <si>
    <t>intitulé</t>
  </si>
  <si>
    <t>4MBEPER1  SEMESTRE 1 ERGONOMIE 30</t>
  </si>
  <si>
    <t>4MBEUEA1  ERGONOMIE : OBJET ET METHODES 19</t>
  </si>
  <si>
    <t xml:space="preserve">4MBEA011 CM Le travail : objet de connaissance et d'action </t>
  </si>
  <si>
    <t xml:space="preserve">4MBEA021 CM Analyse du travail niveau I : l'analyse ergonomique du travail </t>
  </si>
  <si>
    <t xml:space="preserve">4MBEA031 TD Analyse du travail niveau I : l'analyse ergonomique du travail </t>
  </si>
  <si>
    <t xml:space="preserve">4MBEA041 TD Analyse du travail niveau II : méthode et technique d'analyse de l'activité </t>
  </si>
  <si>
    <t xml:space="preserve">4MBEA051 CM Méthodes qualitatives et quantitatives </t>
  </si>
  <si>
    <t xml:space="preserve">4MBEA061 TD Méthodes qualitatives et quantitatives </t>
  </si>
  <si>
    <t>4MBEUEB1  MODELES DE L'HOMME AU TRAVAIL 11</t>
  </si>
  <si>
    <t xml:space="preserve">4MBEB011 CM Travail et cognition </t>
  </si>
  <si>
    <t xml:space="preserve">4MBEB021 TD Travail et cognition </t>
  </si>
  <si>
    <t xml:space="preserve">4MBEB031 CM Le corps au travail </t>
  </si>
  <si>
    <t xml:space="preserve">4MBEB041 TD Le corps au travail </t>
  </si>
  <si>
    <t xml:space="preserve">4MBEB051 TD Anthropologie et travail </t>
  </si>
  <si>
    <t xml:space="preserve">4MBEB061 CM Les modèles épistémiques de l'activité </t>
  </si>
  <si>
    <t xml:space="preserve">4MBEB071 TD Les modèles épistémiques de l'activité </t>
  </si>
  <si>
    <t xml:space="preserve">4MBEOPT2  UN SEMESTRE 2 AU CHOIX PARMI &gt;&gt; 4MBEPER2 OU 4ZATSMO2 </t>
  </si>
  <si>
    <t>4MBEPER2  SEMESTRE 2 ERGONOMIE 30</t>
  </si>
  <si>
    <t>4MBEUEA2  CONNAISSANCE DE L'ENTREPRISE 12</t>
  </si>
  <si>
    <t xml:space="preserve">4MBEA012 CM Mutation des organisations productives et du travail </t>
  </si>
  <si>
    <t xml:space="preserve">4MBEA022 CM Enjeux sectoriels </t>
  </si>
  <si>
    <t xml:space="preserve">4MBEA032 TD Enjeux sectoriels </t>
  </si>
  <si>
    <t xml:space="preserve">4MBEA042 CM Enjeux contemporains du travail : points de vue ergonomique </t>
  </si>
  <si>
    <t>4MBEUEB2  PROFESSIONNALISATION 18</t>
  </si>
  <si>
    <t xml:space="preserve">4MBEB032 Langue Anglais </t>
  </si>
  <si>
    <t xml:space="preserve">4MBEB012 stage Stage d'immersion  </t>
  </si>
  <si>
    <t xml:space="preserve">4MBEB022 TD Travail personnel </t>
  </si>
  <si>
    <t>M1 ERGONOMIE</t>
  </si>
  <si>
    <t>M2 ERGONOMIE</t>
  </si>
  <si>
    <t>5MBQPER3  SEMESTRE 3  30</t>
  </si>
  <si>
    <t>5MBQUEA3  L'INTERVENTION ET LES MODELES D'ACTION 8</t>
  </si>
  <si>
    <t xml:space="preserve">5MBQA013 CM Conduite de projet </t>
  </si>
  <si>
    <t xml:space="preserve">5MBQA023 TD Conduite de projet </t>
  </si>
  <si>
    <t xml:space="preserve">5MBQA033 CM Analyse du travail (iii) dynamique des savoirs dynamique du changement </t>
  </si>
  <si>
    <t xml:space="preserve">5MBQA043 TD Analyse du travail (iii) dynamique des savoirs dynamique du changement </t>
  </si>
  <si>
    <t>5MBQUEB3  DOMAINES D'INTERVENTION 14</t>
  </si>
  <si>
    <t xml:space="preserve">5MBQB013 CM Conduite de la prévention </t>
  </si>
  <si>
    <t xml:space="preserve">5MBQB023 TD Conduite de la prévention </t>
  </si>
  <si>
    <t xml:space="preserve">5MBQB033 CM Conception des systèmes de travail </t>
  </si>
  <si>
    <t xml:space="preserve">5MBQB043 TD Conception des systèmes de travail </t>
  </si>
  <si>
    <t xml:space="preserve">5MBQB053 CM Mutations-transitions professionnelles </t>
  </si>
  <si>
    <t xml:space="preserve">5MBQB063 TD Mutations-transitions professionnelles </t>
  </si>
  <si>
    <t>5MBQUEC3  ENJEUX ET RECHERCHE 8</t>
  </si>
  <si>
    <t xml:space="preserve">5MBQC013 CM Dynamique et questions de recherche en ergonomie </t>
  </si>
  <si>
    <t xml:space="preserve">5MBQC023 TD Dynamique et questions de recherche en ergonomie </t>
  </si>
  <si>
    <t xml:space="preserve">5MBQC033  Séminaire CREA EVS </t>
  </si>
  <si>
    <t xml:space="preserve">5MBQC043  3 événements au choix en Région Rhone-Alpes </t>
  </si>
  <si>
    <t xml:space="preserve">5MBQOPT4  UN SEMESTRE 4 AU CHOIX PARMI &gt;&gt; 5MBQPER4 OU 5ZATSMO4 </t>
  </si>
  <si>
    <t>5MBQPER4  SEMESTRE 2  30</t>
  </si>
  <si>
    <t>5MBQUEA4  PROJET DE FIN D'ETUDE 30</t>
  </si>
  <si>
    <t xml:space="preserve">5MBQA014 stage Intervention en entreprise </t>
  </si>
  <si>
    <t xml:space="preserve">5MBQA024 TD Intervention en entreprise </t>
  </si>
  <si>
    <t xml:space="preserve">5MBQA034 TD Séminaires professionnels </t>
  </si>
  <si>
    <t xml:space="preserve">CONFIGURATION </t>
  </si>
  <si>
    <t xml:space="preserve">ET </t>
  </si>
  <si>
    <t>OU</t>
  </si>
  <si>
    <t>ERGONOMIE</t>
  </si>
  <si>
    <t xml:space="preserve">Remarques </t>
  </si>
  <si>
    <t xml:space="preserve">En casd 'obtention de UE 4MUBEUEA1 , UE 1.1 et 1.2 seront acquises. Une autre UE peut être validée par compensation pour obtenir le nombre ECTS acquis initialement. </t>
  </si>
  <si>
    <t xml:space="preserve">En casd 'obtention de UE 4MUBEUEB2 , UE 2.2 et 2.3 seront acquises. Une autre UE peut être validée par compensation pour obtenir le nombre ECTS acquis initialement. </t>
  </si>
  <si>
    <t xml:space="preserve">En casd 'obtention 5MBQUEB3 , UE 1.3 sera acquise. Une autre UE peut être validée par compensation pour obtenir le nombre ECTS acquis initialement. </t>
  </si>
  <si>
    <t>Régimes transitoires CFVU 08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</si>
</sst>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b/>
      <sz val="11"/>
      <color rgb="FFFFFFFF"/>
      <name val="Calibri"/>
      <family val="2"/>
      <charset val="1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</font>
    <font>
      <sz val="1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indexed="55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9" borderId="34" applyNumberFormat="0" applyAlignment="0" applyProtection="0"/>
    <xf numFmtId="0" fontId="20" fillId="0" borderId="35" applyNumberFormat="0" applyFill="0" applyAlignment="0" applyProtection="0"/>
    <xf numFmtId="0" fontId="3" fillId="30" borderId="36" applyNumberFormat="0" applyFont="0" applyAlignment="0" applyProtection="0"/>
    <xf numFmtId="0" fontId="21" fillId="16" borderId="34" applyNumberFormat="0" applyAlignment="0" applyProtection="0"/>
    <xf numFmtId="0" fontId="22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5" fillId="13" borderId="0" applyNumberFormat="0" applyBorder="0" applyAlignment="0" applyProtection="0"/>
    <xf numFmtId="0" fontId="26" fillId="29" borderId="37" applyNumberFormat="0" applyAlignment="0" applyProtection="0"/>
    <xf numFmtId="0" fontId="27" fillId="32" borderId="33" applyFont="0">
      <alignment horizontal="center" vertical="center"/>
    </xf>
    <xf numFmtId="0" fontId="27" fillId="32" borderId="33" applyFont="0">
      <alignment horizontal="center" vertical="center"/>
    </xf>
    <xf numFmtId="0" fontId="27" fillId="33" borderId="36" applyFont="0">
      <alignment horizontal="center" vertical="center"/>
    </xf>
    <xf numFmtId="0" fontId="27" fillId="34" borderId="33" applyFont="0">
      <alignment horizontal="center" vertical="center"/>
    </xf>
    <xf numFmtId="0" fontId="27" fillId="34" borderId="33" applyFont="0">
      <alignment horizontal="center" vertical="center"/>
    </xf>
    <xf numFmtId="0" fontId="27" fillId="33" borderId="36" applyFont="0">
      <alignment horizontal="center" vertical="center"/>
    </xf>
    <xf numFmtId="0" fontId="28" fillId="35" borderId="38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39" applyNumberFormat="0" applyFill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42" applyNumberFormat="0" applyFill="0" applyAlignment="0" applyProtection="0"/>
    <xf numFmtId="0" fontId="35" fillId="36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8" fillId="2" borderId="0" xfId="0" applyFont="1" applyFill="1" applyAlignment="1" applyProtection="1">
      <alignment horizontal="right" vertical="center"/>
    </xf>
    <xf numFmtId="0" fontId="7" fillId="2" borderId="0" xfId="0" applyFont="1" applyFill="1" applyAlignment="1" applyProtection="1">
      <alignment vertical="center" wrapText="1"/>
    </xf>
    <xf numFmtId="0" fontId="7" fillId="2" borderId="0" xfId="0" applyFont="1" applyFill="1" applyAlignment="1" applyProtection="1">
      <alignment vertical="center"/>
    </xf>
    <xf numFmtId="0" fontId="9" fillId="2" borderId="0" xfId="9" applyFont="1" applyFill="1" applyAlignment="1" applyProtection="1">
      <alignment wrapText="1"/>
    </xf>
    <xf numFmtId="0" fontId="10" fillId="3" borderId="13" xfId="0" applyFont="1" applyFill="1" applyBorder="1" applyAlignment="1" applyProtection="1">
      <alignment vertical="center"/>
    </xf>
    <xf numFmtId="0" fontId="10" fillId="3" borderId="12" xfId="0" applyFont="1" applyFill="1" applyBorder="1" applyAlignment="1" applyProtection="1">
      <alignment vertical="center"/>
    </xf>
    <xf numFmtId="0" fontId="10" fillId="3" borderId="19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vertical="center" wrapText="1"/>
    </xf>
    <xf numFmtId="0" fontId="9" fillId="2" borderId="4" xfId="9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 applyProtection="1">
      <alignment horizontal="left" vertical="center"/>
    </xf>
    <xf numFmtId="0" fontId="11" fillId="2" borderId="9" xfId="9" applyFont="1" applyFill="1" applyBorder="1" applyAlignment="1" applyProtection="1">
      <alignment vertical="center"/>
      <protection locked="0"/>
    </xf>
    <xf numFmtId="0" fontId="11" fillId="2" borderId="4" xfId="9" applyFont="1" applyFill="1" applyBorder="1" applyAlignment="1" applyProtection="1">
      <alignment horizontal="left" vertical="center"/>
      <protection locked="0"/>
    </xf>
    <xf numFmtId="0" fontId="11" fillId="2" borderId="1" xfId="9" applyFont="1" applyFill="1" applyBorder="1" applyAlignment="1" applyProtection="1">
      <alignment vertical="center"/>
      <protection locked="0"/>
    </xf>
    <xf numFmtId="0" fontId="9" fillId="6" borderId="4" xfId="9" applyFont="1" applyFill="1" applyBorder="1" applyAlignment="1" applyProtection="1">
      <alignment horizontal="center" vertical="center" wrapText="1"/>
    </xf>
    <xf numFmtId="0" fontId="11" fillId="6" borderId="1" xfId="9" applyFont="1" applyFill="1" applyBorder="1" applyAlignment="1" applyProtection="1">
      <alignment vertical="center"/>
    </xf>
    <xf numFmtId="0" fontId="9" fillId="8" borderId="4" xfId="9" applyFont="1" applyFill="1" applyBorder="1" applyAlignment="1" applyProtection="1">
      <alignment horizontal="center" vertical="center" wrapText="1"/>
    </xf>
    <xf numFmtId="0" fontId="9" fillId="8" borderId="2" xfId="9" applyFont="1" applyFill="1" applyBorder="1" applyAlignment="1" applyProtection="1">
      <alignment horizontal="center" vertical="center" wrapText="1"/>
    </xf>
    <xf numFmtId="0" fontId="11" fillId="8" borderId="9" xfId="9" applyFont="1" applyFill="1" applyBorder="1" applyAlignment="1" applyProtection="1">
      <alignment vertical="center"/>
    </xf>
    <xf numFmtId="0" fontId="9" fillId="8" borderId="4" xfId="9" applyFont="1" applyFill="1" applyBorder="1" applyAlignment="1" applyProtection="1">
      <alignment horizontal="center" vertical="center"/>
    </xf>
    <xf numFmtId="0" fontId="13" fillId="5" borderId="12" xfId="0" applyFont="1" applyFill="1" applyBorder="1" applyAlignment="1" applyProtection="1">
      <alignment vertical="center"/>
    </xf>
    <xf numFmtId="0" fontId="13" fillId="5" borderId="11" xfId="0" applyFont="1" applyFill="1" applyBorder="1" applyAlignment="1" applyProtection="1">
      <alignment vertical="center"/>
    </xf>
    <xf numFmtId="0" fontId="13" fillId="5" borderId="19" xfId="0" applyFont="1" applyFill="1" applyBorder="1" applyAlignment="1" applyProtection="1">
      <alignment vertical="center"/>
    </xf>
    <xf numFmtId="0" fontId="13" fillId="7" borderId="12" xfId="0" applyFont="1" applyFill="1" applyBorder="1" applyAlignment="1" applyProtection="1">
      <alignment vertical="center"/>
    </xf>
    <xf numFmtId="0" fontId="13" fillId="7" borderId="19" xfId="0" applyFont="1" applyFill="1" applyBorder="1" applyAlignment="1" applyProtection="1">
      <alignment vertical="center"/>
    </xf>
    <xf numFmtId="0" fontId="13" fillId="7" borderId="11" xfId="0" applyFont="1" applyFill="1" applyBorder="1" applyAlignment="1" applyProtection="1">
      <alignment vertical="center"/>
    </xf>
    <xf numFmtId="0" fontId="13" fillId="7" borderId="12" xfId="0" applyFont="1" applyFill="1" applyBorder="1" applyAlignment="1" applyProtection="1">
      <alignment horizontal="left" vertical="center"/>
    </xf>
    <xf numFmtId="0" fontId="9" fillId="6" borderId="4" xfId="9" applyFont="1" applyFill="1" applyBorder="1" applyAlignment="1" applyProtection="1">
      <alignment horizontal="center" vertical="center"/>
    </xf>
    <xf numFmtId="0" fontId="13" fillId="5" borderId="11" xfId="0" applyFont="1" applyFill="1" applyBorder="1" applyAlignment="1" applyProtection="1">
      <alignment horizontal="center" vertical="center"/>
    </xf>
    <xf numFmtId="0" fontId="13" fillId="5" borderId="12" xfId="0" applyFont="1" applyFill="1" applyBorder="1" applyAlignment="1" applyProtection="1">
      <alignment horizontal="left" vertical="center"/>
    </xf>
    <xf numFmtId="0" fontId="9" fillId="2" borderId="4" xfId="9" applyFont="1" applyFill="1" applyBorder="1" applyAlignment="1" applyProtection="1">
      <alignment horizontal="center" vertical="center" wrapText="1"/>
      <protection locked="0"/>
    </xf>
    <xf numFmtId="0" fontId="9" fillId="2" borderId="24" xfId="9" applyFont="1" applyFill="1" applyBorder="1" applyAlignment="1" applyProtection="1">
      <alignment horizontal="center" vertical="center" wrapText="1"/>
      <protection locked="0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11" fillId="2" borderId="14" xfId="9" applyFont="1" applyFill="1" applyBorder="1" applyAlignment="1" applyProtection="1">
      <alignment horizontal="left" vertical="center"/>
      <protection locked="0"/>
    </xf>
    <xf numFmtId="0" fontId="11" fillId="6" borderId="4" xfId="9" applyFont="1" applyFill="1" applyBorder="1" applyAlignment="1" applyProtection="1">
      <alignment horizontal="left" vertical="center"/>
    </xf>
    <xf numFmtId="0" fontId="11" fillId="8" borderId="21" xfId="9" applyFont="1" applyFill="1" applyBorder="1" applyAlignment="1" applyProtection="1">
      <alignment horizontal="left" vertical="center"/>
    </xf>
    <xf numFmtId="0" fontId="14" fillId="2" borderId="0" xfId="0" applyFont="1" applyFill="1" applyBorder="1" applyAlignment="1" applyProtection="1">
      <alignment vertical="center" wrapText="1"/>
    </xf>
    <xf numFmtId="0" fontId="9" fillId="6" borderId="26" xfId="9" applyFont="1" applyFill="1" applyBorder="1" applyAlignment="1" applyProtection="1">
      <alignment horizontal="center" vertical="center" wrapText="1"/>
    </xf>
    <xf numFmtId="0" fontId="9" fillId="6" borderId="2" xfId="9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vertical="center"/>
    </xf>
    <xf numFmtId="0" fontId="9" fillId="8" borderId="3" xfId="9" applyFont="1" applyFill="1" applyBorder="1" applyAlignment="1" applyProtection="1">
      <alignment horizontal="center" vertical="center" wrapText="1"/>
    </xf>
    <xf numFmtId="0" fontId="9" fillId="2" borderId="24" xfId="9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vertical="center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10" fillId="3" borderId="24" xfId="9" applyFont="1" applyFill="1" applyBorder="1" applyAlignment="1" applyProtection="1">
      <alignment horizontal="center" vertical="center" wrapText="1"/>
    </xf>
    <xf numFmtId="0" fontId="13" fillId="7" borderId="11" xfId="0" applyFont="1" applyFill="1" applyBorder="1" applyAlignment="1" applyProtection="1">
      <alignment horizontal="center" vertical="center"/>
    </xf>
    <xf numFmtId="0" fontId="10" fillId="3" borderId="8" xfId="9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9" fillId="2" borderId="24" xfId="9" applyFont="1" applyFill="1" applyBorder="1" applyAlignment="1" applyProtection="1">
      <alignment horizontal="center" vertical="center" wrapText="1"/>
      <protection locked="0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10" fillId="3" borderId="24" xfId="9" applyFont="1" applyFill="1" applyBorder="1" applyAlignment="1" applyProtection="1">
      <alignment horizontal="center" vertical="center" wrapText="1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13" fillId="7" borderId="7" xfId="0" applyFont="1" applyFill="1" applyBorder="1" applyAlignment="1" applyProtection="1">
      <alignment horizontal="center" vertical="center"/>
      <protection locked="0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11" fillId="9" borderId="4" xfId="9" applyFont="1" applyFill="1" applyBorder="1" applyAlignment="1" applyProtection="1">
      <alignment horizontal="left" vertical="center"/>
      <protection locked="0"/>
    </xf>
    <xf numFmtId="0" fontId="36" fillId="2" borderId="44" xfId="0" applyFont="1" applyFill="1" applyBorder="1" applyAlignment="1">
      <alignment vertical="center"/>
    </xf>
    <xf numFmtId="0" fontId="7" fillId="2" borderId="45" xfId="0" applyFont="1" applyFill="1" applyBorder="1" applyAlignment="1" applyProtection="1">
      <alignment vertical="center"/>
    </xf>
    <xf numFmtId="0" fontId="9" fillId="9" borderId="4" xfId="9" applyFont="1" applyFill="1" applyBorder="1" applyAlignment="1" applyProtection="1">
      <alignment horizontal="center" vertical="center"/>
      <protection locked="0"/>
    </xf>
    <xf numFmtId="0" fontId="7" fillId="0" borderId="45" xfId="0" applyFont="1" applyFill="1" applyBorder="1" applyAlignment="1" applyProtection="1">
      <alignment vertical="center"/>
    </xf>
    <xf numFmtId="0" fontId="11" fillId="0" borderId="4" xfId="9" applyFont="1" applyFill="1" applyBorder="1" applyAlignment="1" applyProtection="1">
      <alignment horizontal="left" vertical="center"/>
      <protection locked="0"/>
    </xf>
    <xf numFmtId="0" fontId="7" fillId="2" borderId="45" xfId="0" applyFont="1" applyFill="1" applyBorder="1" applyAlignment="1" applyProtection="1">
      <alignment vertical="center" wrapText="1"/>
    </xf>
    <xf numFmtId="0" fontId="9" fillId="2" borderId="24" xfId="9" applyFont="1" applyFill="1" applyBorder="1" applyAlignment="1" applyProtection="1">
      <alignment horizontal="center" vertical="center" wrapText="1"/>
      <protection locked="0"/>
    </xf>
    <xf numFmtId="0" fontId="9" fillId="2" borderId="5" xfId="9" applyFont="1" applyFill="1" applyBorder="1" applyAlignment="1" applyProtection="1">
      <alignment horizontal="center" vertical="center" wrapText="1"/>
      <protection locked="0"/>
    </xf>
    <xf numFmtId="0" fontId="9" fillId="2" borderId="4" xfId="9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left" vertical="center"/>
      <protection locked="0"/>
    </xf>
    <xf numFmtId="0" fontId="10" fillId="3" borderId="31" xfId="9" applyFont="1" applyFill="1" applyBorder="1" applyAlignment="1" applyProtection="1">
      <alignment horizontal="center" vertical="center" wrapText="1"/>
    </xf>
    <xf numFmtId="0" fontId="10" fillId="3" borderId="32" xfId="9" applyFont="1" applyFill="1" applyBorder="1" applyAlignment="1" applyProtection="1">
      <alignment horizontal="center" vertical="center" wrapText="1"/>
    </xf>
    <xf numFmtId="0" fontId="10" fillId="3" borderId="30" xfId="9" applyFont="1" applyFill="1" applyBorder="1" applyAlignment="1" applyProtection="1">
      <alignment horizontal="center" vertical="center" wrapText="1"/>
    </xf>
    <xf numFmtId="0" fontId="9" fillId="2" borderId="26" xfId="9" applyFont="1" applyFill="1" applyBorder="1" applyAlignment="1" applyProtection="1">
      <alignment horizontal="center" vertical="center" wrapText="1"/>
      <protection locked="0"/>
    </xf>
    <xf numFmtId="0" fontId="9" fillId="2" borderId="21" xfId="9" applyFont="1" applyFill="1" applyBorder="1" applyAlignment="1" applyProtection="1">
      <alignment horizontal="center" vertical="center" wrapText="1"/>
      <protection locked="0"/>
    </xf>
    <xf numFmtId="0" fontId="9" fillId="2" borderId="29" xfId="9" applyFont="1" applyFill="1" applyBorder="1" applyAlignment="1" applyProtection="1">
      <alignment horizontal="center" vertical="center" wrapText="1"/>
      <protection locked="0"/>
    </xf>
    <xf numFmtId="0" fontId="9" fillId="2" borderId="25" xfId="9" applyFont="1" applyFill="1" applyBorder="1" applyAlignment="1" applyProtection="1">
      <alignment horizontal="center" vertical="center" wrapText="1"/>
      <protection locked="0"/>
    </xf>
    <xf numFmtId="0" fontId="9" fillId="2" borderId="28" xfId="9" applyFont="1" applyFill="1" applyBorder="1" applyAlignment="1" applyProtection="1">
      <alignment horizontal="center" vertical="center" wrapText="1"/>
      <protection locked="0"/>
    </xf>
    <xf numFmtId="0" fontId="9" fillId="2" borderId="22" xfId="9" applyFont="1" applyFill="1" applyBorder="1" applyAlignment="1" applyProtection="1">
      <alignment horizontal="center" vertical="center" wrapText="1"/>
      <protection locked="0"/>
    </xf>
    <xf numFmtId="0" fontId="10" fillId="3" borderId="28" xfId="9" applyFont="1" applyFill="1" applyBorder="1" applyAlignment="1" applyProtection="1">
      <alignment horizontal="center" vertical="center" wrapText="1"/>
    </xf>
    <xf numFmtId="0" fontId="10" fillId="3" borderId="22" xfId="9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4" xfId="0" applyNumberFormat="1" applyFont="1" applyFill="1" applyBorder="1" applyAlignment="1" applyProtection="1">
      <alignment horizontal="left" vertical="center"/>
      <protection locked="0"/>
    </xf>
    <xf numFmtId="0" fontId="15" fillId="10" borderId="27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10" borderId="1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3" borderId="18" xfId="9" applyFont="1" applyFill="1" applyBorder="1" applyAlignment="1" applyProtection="1">
      <alignment horizontal="center" vertical="center" wrapText="1"/>
    </xf>
    <xf numFmtId="0" fontId="10" fillId="3" borderId="24" xfId="9" applyFont="1" applyFill="1" applyBorder="1" applyAlignment="1" applyProtection="1">
      <alignment horizontal="center" vertical="center" wrapText="1"/>
    </xf>
    <xf numFmtId="0" fontId="10" fillId="3" borderId="18" xfId="9" applyFont="1" applyFill="1" applyBorder="1" applyAlignment="1" applyProtection="1">
      <alignment horizontal="center" vertical="center"/>
    </xf>
    <xf numFmtId="0" fontId="10" fillId="3" borderId="24" xfId="9" applyFont="1" applyFill="1" applyBorder="1" applyAlignment="1" applyProtection="1">
      <alignment horizontal="center" vertical="center"/>
    </xf>
    <xf numFmtId="0" fontId="10" fillId="3" borderId="17" xfId="9" applyFont="1" applyFill="1" applyBorder="1" applyAlignment="1" applyProtection="1">
      <alignment horizontal="center" vertical="center" wrapText="1"/>
    </xf>
    <xf numFmtId="0" fontId="10" fillId="3" borderId="25" xfId="9" applyFont="1" applyFill="1" applyBorder="1" applyAlignment="1" applyProtection="1">
      <alignment horizontal="center" vertical="center" wrapText="1"/>
    </xf>
    <xf numFmtId="0" fontId="10" fillId="7" borderId="23" xfId="9" applyFont="1" applyFill="1" applyBorder="1" applyAlignment="1" applyProtection="1">
      <alignment horizontal="center" vertical="center" wrapText="1"/>
    </xf>
    <xf numFmtId="0" fontId="10" fillId="7" borderId="20" xfId="9" applyFont="1" applyFill="1" applyBorder="1" applyAlignment="1" applyProtection="1">
      <alignment horizontal="center" vertical="center" wrapText="1"/>
    </xf>
    <xf numFmtId="0" fontId="10" fillId="5" borderId="23" xfId="9" applyFont="1" applyFill="1" applyBorder="1" applyAlignment="1" applyProtection="1">
      <alignment horizontal="center" vertical="center" wrapText="1"/>
    </xf>
    <xf numFmtId="0" fontId="10" fillId="5" borderId="20" xfId="9" applyFont="1" applyFill="1" applyBorder="1" applyAlignment="1" applyProtection="1">
      <alignment horizontal="center" vertical="center" wrapText="1"/>
    </xf>
    <xf numFmtId="0" fontId="10" fillId="5" borderId="16" xfId="9" applyFont="1" applyFill="1" applyBorder="1" applyAlignment="1" applyProtection="1">
      <alignment horizontal="center" vertical="center" wrapText="1"/>
    </xf>
    <xf numFmtId="0" fontId="9" fillId="2" borderId="10" xfId="9" applyFont="1" applyFill="1" applyBorder="1" applyAlignment="1" applyProtection="1">
      <alignment horizontal="center" vertical="center" wrapText="1"/>
      <protection locked="0"/>
    </xf>
    <xf numFmtId="0" fontId="9" fillId="2" borderId="17" xfId="9" applyFont="1" applyFill="1" applyBorder="1" applyAlignment="1" applyProtection="1">
      <alignment horizontal="center" vertical="center" wrapText="1"/>
      <protection locked="0"/>
    </xf>
    <xf numFmtId="0" fontId="37" fillId="2" borderId="0" xfId="0" applyFont="1" applyFill="1" applyAlignment="1" applyProtection="1">
      <alignment horizontal="center" vertical="center"/>
    </xf>
  </cellXfs>
  <cellStyles count="83">
    <cellStyle name="20 % - Accent1 2" xfId="14" xr:uid="{00000000-0005-0000-0000-000000000000}"/>
    <cellStyle name="20 % - Accent2 2" xfId="15" xr:uid="{00000000-0005-0000-0000-000001000000}"/>
    <cellStyle name="20 % - Accent3 2" xfId="16" xr:uid="{00000000-0005-0000-0000-000002000000}"/>
    <cellStyle name="20 % - Accent4 2" xfId="17" xr:uid="{00000000-0005-0000-0000-000003000000}"/>
    <cellStyle name="20 % - Accent5 2" xfId="18" xr:uid="{00000000-0005-0000-0000-000004000000}"/>
    <cellStyle name="20 % - Accent6 2" xfId="19" xr:uid="{00000000-0005-0000-0000-000005000000}"/>
    <cellStyle name="40 % - Accent1 2" xfId="20" xr:uid="{00000000-0005-0000-0000-000006000000}"/>
    <cellStyle name="40 % - Accent2 2" xfId="21" xr:uid="{00000000-0005-0000-0000-000007000000}"/>
    <cellStyle name="40 % - Accent3 2" xfId="22" xr:uid="{00000000-0005-0000-0000-000008000000}"/>
    <cellStyle name="40 % - Accent4 2" xfId="23" xr:uid="{00000000-0005-0000-0000-000009000000}"/>
    <cellStyle name="40 % - Accent5 2" xfId="24" xr:uid="{00000000-0005-0000-0000-00000A000000}"/>
    <cellStyle name="40 % - Accent6 2" xfId="25" xr:uid="{00000000-0005-0000-0000-00000B000000}"/>
    <cellStyle name="60 % - Accent1 2" xfId="26" xr:uid="{00000000-0005-0000-0000-00000C000000}"/>
    <cellStyle name="60 % - Accent2 2" xfId="27" xr:uid="{00000000-0005-0000-0000-00000D000000}"/>
    <cellStyle name="60 % - Accent3 2" xfId="28" xr:uid="{00000000-0005-0000-0000-00000E000000}"/>
    <cellStyle name="60 % - Accent4 2" xfId="29" xr:uid="{00000000-0005-0000-0000-00000F000000}"/>
    <cellStyle name="60 % - Accent5 2" xfId="30" xr:uid="{00000000-0005-0000-0000-000010000000}"/>
    <cellStyle name="60 % - Accent6 2" xfId="31" xr:uid="{00000000-0005-0000-0000-000011000000}"/>
    <cellStyle name="Accent1 2" xfId="32" xr:uid="{00000000-0005-0000-0000-000012000000}"/>
    <cellStyle name="Accent2 2" xfId="33" xr:uid="{00000000-0005-0000-0000-000013000000}"/>
    <cellStyle name="Accent3 2" xfId="34" xr:uid="{00000000-0005-0000-0000-000014000000}"/>
    <cellStyle name="Accent4 2" xfId="35" xr:uid="{00000000-0005-0000-0000-000015000000}"/>
    <cellStyle name="Accent5 2" xfId="36" xr:uid="{00000000-0005-0000-0000-000016000000}"/>
    <cellStyle name="Accent6 2" xfId="37" xr:uid="{00000000-0005-0000-0000-000017000000}"/>
    <cellStyle name="Avertissement 2" xfId="38" xr:uid="{00000000-0005-0000-0000-000018000000}"/>
    <cellStyle name="Calcul 2" xfId="39" xr:uid="{00000000-0005-0000-0000-000019000000}"/>
    <cellStyle name="Cellule liée 2" xfId="40" xr:uid="{00000000-0005-0000-0000-00001A000000}"/>
    <cellStyle name="Commentaire 2" xfId="41" xr:uid="{00000000-0005-0000-0000-00001B000000}"/>
    <cellStyle name="Entrée 2" xfId="42" xr:uid="{00000000-0005-0000-0000-00001C000000}"/>
    <cellStyle name="Euro" xfId="1" xr:uid="{00000000-0005-0000-0000-00001D000000}"/>
    <cellStyle name="Insatisfaisant 2" xfId="43" xr:uid="{00000000-0005-0000-0000-00001E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 2" xfId="44" xr:uid="{00000000-0005-0000-0000-000025000000}"/>
    <cellStyle name="Milliers 2 2" xfId="45" xr:uid="{00000000-0005-0000-0000-000026000000}"/>
    <cellStyle name="Milliers 2 3" xfId="46" xr:uid="{00000000-0005-0000-0000-000027000000}"/>
    <cellStyle name="Milliers 2 4" xfId="80" xr:uid="{00000000-0005-0000-0000-000028000000}"/>
    <cellStyle name="Neutre 2" xfId="47" xr:uid="{00000000-0005-0000-0000-000029000000}"/>
    <cellStyle name="Normal" xfId="0" builtinId="0"/>
    <cellStyle name="Normal 10" xfId="48" xr:uid="{00000000-0005-0000-0000-00002B000000}"/>
    <cellStyle name="Normal 10 2" xfId="49" xr:uid="{00000000-0005-0000-0000-00002C000000}"/>
    <cellStyle name="Normal 10 3" xfId="81" xr:uid="{00000000-0005-0000-0000-00002D000000}"/>
    <cellStyle name="Normal 11" xfId="50" xr:uid="{00000000-0005-0000-0000-00002E000000}"/>
    <cellStyle name="Normal 2" xfId="2" xr:uid="{00000000-0005-0000-0000-00002F000000}"/>
    <cellStyle name="Normal 2 2" xfId="13" xr:uid="{00000000-0005-0000-0000-000030000000}"/>
    <cellStyle name="Normal 2 3" xfId="52" xr:uid="{00000000-0005-0000-0000-000031000000}"/>
    <cellStyle name="Normal 2 4" xfId="51" xr:uid="{00000000-0005-0000-0000-000032000000}"/>
    <cellStyle name="Normal 3" xfId="9" xr:uid="{00000000-0005-0000-0000-000033000000}"/>
    <cellStyle name="Normal 3 2" xfId="54" xr:uid="{00000000-0005-0000-0000-000034000000}"/>
    <cellStyle name="Normal 3 3" xfId="53" xr:uid="{00000000-0005-0000-0000-000035000000}"/>
    <cellStyle name="Normal 3_MOYENS_LICENCE_11_15 maj budget 2" xfId="55" xr:uid="{00000000-0005-0000-0000-000036000000}"/>
    <cellStyle name="Normal 4" xfId="12" xr:uid="{00000000-0005-0000-0000-000037000000}"/>
    <cellStyle name="Normal 4 2" xfId="56" xr:uid="{00000000-0005-0000-0000-000038000000}"/>
    <cellStyle name="Normal 5" xfId="57" xr:uid="{00000000-0005-0000-0000-000039000000}"/>
    <cellStyle name="Normal 6" xfId="58" xr:uid="{00000000-0005-0000-0000-00003A000000}"/>
    <cellStyle name="Normal 7" xfId="59" xr:uid="{00000000-0005-0000-0000-00003B000000}"/>
    <cellStyle name="Normal 8" xfId="60" xr:uid="{00000000-0005-0000-0000-00003C000000}"/>
    <cellStyle name="Normal 9" xfId="61" xr:uid="{00000000-0005-0000-0000-00003D000000}"/>
    <cellStyle name="Normal 9 2" xfId="62" xr:uid="{00000000-0005-0000-0000-00003E000000}"/>
    <cellStyle name="Normal 9 3" xfId="82" xr:uid="{00000000-0005-0000-0000-00003F000000}"/>
    <cellStyle name="Pourcentage 2" xfId="10" xr:uid="{00000000-0005-0000-0000-000040000000}"/>
    <cellStyle name="Pourcentage 3" xfId="11" xr:uid="{00000000-0005-0000-0000-000041000000}"/>
    <cellStyle name="Satisfaisant 2" xfId="63" xr:uid="{00000000-0005-0000-0000-000042000000}"/>
    <cellStyle name="Sortie 2" xfId="64" xr:uid="{00000000-0005-0000-0000-000043000000}"/>
    <cellStyle name="Style 1" xfId="65" xr:uid="{00000000-0005-0000-0000-000044000000}"/>
    <cellStyle name="Style 1 2" xfId="66" xr:uid="{00000000-0005-0000-0000-000045000000}"/>
    <cellStyle name="Style 2" xfId="67" xr:uid="{00000000-0005-0000-0000-000046000000}"/>
    <cellStyle name="Style 2 2" xfId="68" xr:uid="{00000000-0005-0000-0000-000047000000}"/>
    <cellStyle name="Style 2 2 2" xfId="69" xr:uid="{00000000-0005-0000-0000-000048000000}"/>
    <cellStyle name="Style 2 3" xfId="70" xr:uid="{00000000-0005-0000-0000-000049000000}"/>
    <cellStyle name="TableStyleLight1" xfId="71" xr:uid="{00000000-0005-0000-0000-00004A000000}"/>
    <cellStyle name="Texte explicatif 2" xfId="72" xr:uid="{00000000-0005-0000-0000-00004B000000}"/>
    <cellStyle name="Titre 2" xfId="73" xr:uid="{00000000-0005-0000-0000-00004C000000}"/>
    <cellStyle name="Titre 1 2" xfId="74" xr:uid="{00000000-0005-0000-0000-00004D000000}"/>
    <cellStyle name="Titre 2 2" xfId="75" xr:uid="{00000000-0005-0000-0000-00004E000000}"/>
    <cellStyle name="Titre 3 2" xfId="76" xr:uid="{00000000-0005-0000-0000-00004F000000}"/>
    <cellStyle name="Titre 4 2" xfId="77" xr:uid="{00000000-0005-0000-0000-000050000000}"/>
    <cellStyle name="Total 2" xfId="78" xr:uid="{00000000-0005-0000-0000-000051000000}"/>
    <cellStyle name="Vérification 2" xfId="79" xr:uid="{00000000-0005-0000-0000-000052000000}"/>
  </cellStyles>
  <dxfs count="0"/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75"/>
  <sheetViews>
    <sheetView tabSelected="1" zoomScale="60" zoomScaleNormal="60" workbookViewId="0">
      <pane xSplit="8" ySplit="11" topLeftCell="I12" activePane="bottomRight" state="frozen"/>
      <selection activeCell="P14" sqref="P14"/>
      <selection pane="topRight" activeCell="P14" sqref="P14"/>
      <selection pane="bottomLeft" activeCell="P14" sqref="P14"/>
      <selection pane="bottomRight" activeCell="P14" sqref="P14"/>
    </sheetView>
  </sheetViews>
  <sheetFormatPr baseColWidth="10" defaultColWidth="11.5703125" defaultRowHeight="15.75" x14ac:dyDescent="0.2"/>
  <cols>
    <col min="1" max="1" width="11.5703125" style="2"/>
    <col min="2" max="2" width="8.7109375" style="2" customWidth="1"/>
    <col min="3" max="4" width="11.85546875" style="2" customWidth="1"/>
    <col min="5" max="5" width="8.7109375" style="2" customWidth="1"/>
    <col min="6" max="6" width="11.28515625" style="2" bestFit="1" customWidth="1"/>
    <col min="7" max="7" width="8.7109375" style="2" customWidth="1"/>
    <col min="8" max="8" width="80.28515625" style="3" customWidth="1"/>
    <col min="9" max="9" width="13" style="3" customWidth="1"/>
    <col min="10" max="10" width="10" style="3" customWidth="1"/>
    <col min="11" max="11" width="16.7109375" style="3" bestFit="1" customWidth="1"/>
    <col min="12" max="12" width="85.28515625" style="3" bestFit="1" customWidth="1"/>
    <col min="13" max="13" width="38" style="3" customWidth="1"/>
    <col min="14" max="16384" width="11.5703125" style="3"/>
  </cols>
  <sheetData>
    <row r="1" spans="1:13" ht="6" customHeight="1" x14ac:dyDescent="0.2">
      <c r="H1" s="2"/>
      <c r="I1" s="2"/>
      <c r="J1" s="2"/>
    </row>
    <row r="2" spans="1:13" ht="18" customHeight="1" x14ac:dyDescent="0.2">
      <c r="G2" s="43"/>
      <c r="H2" s="2"/>
      <c r="I2" s="2"/>
      <c r="J2" s="2"/>
    </row>
    <row r="3" spans="1:13" ht="18" customHeight="1" x14ac:dyDescent="0.2">
      <c r="B3" s="80" t="s">
        <v>51</v>
      </c>
      <c r="C3" s="80"/>
      <c r="G3" s="40"/>
      <c r="H3" s="81" t="s">
        <v>11</v>
      </c>
      <c r="I3" s="81"/>
    </row>
    <row r="4" spans="1:13" ht="18" customHeight="1" x14ac:dyDescent="0.2">
      <c r="B4" s="80"/>
      <c r="C4" s="80"/>
      <c r="G4" s="40"/>
      <c r="H4" s="81" t="s">
        <v>238</v>
      </c>
      <c r="I4" s="81"/>
    </row>
    <row r="5" spans="1:13" ht="46.5" x14ac:dyDescent="0.2">
      <c r="A5" s="37"/>
      <c r="B5" s="80" t="s">
        <v>52</v>
      </c>
      <c r="C5" s="80"/>
      <c r="E5" s="1"/>
      <c r="F5" s="1"/>
      <c r="G5" s="1"/>
      <c r="H5" s="81" t="s">
        <v>171</v>
      </c>
      <c r="I5" s="81"/>
      <c r="L5" s="99" t="s">
        <v>243</v>
      </c>
      <c r="M5" s="99"/>
    </row>
    <row r="6" spans="1:13" ht="18" customHeight="1" x14ac:dyDescent="0.2">
      <c r="A6" s="37"/>
      <c r="B6" s="80"/>
      <c r="C6" s="80"/>
      <c r="E6" s="1"/>
      <c r="F6" s="1"/>
      <c r="H6" s="81" t="s">
        <v>105</v>
      </c>
      <c r="I6" s="81"/>
    </row>
    <row r="7" spans="1:13" ht="18" customHeight="1" x14ac:dyDescent="0.2">
      <c r="A7" s="37"/>
      <c r="B7" s="37"/>
      <c r="C7" s="37"/>
      <c r="E7" s="1"/>
      <c r="F7" s="1"/>
      <c r="G7" s="1"/>
      <c r="H7" s="68">
        <v>27</v>
      </c>
      <c r="I7" s="68"/>
    </row>
    <row r="8" spans="1:13" ht="18" customHeight="1" x14ac:dyDescent="0.2">
      <c r="A8" s="9"/>
      <c r="B8" s="9"/>
      <c r="C8" s="9"/>
      <c r="D8" s="1"/>
      <c r="E8" s="1"/>
      <c r="F8" s="1"/>
      <c r="G8" s="1"/>
    </row>
    <row r="9" spans="1:13" ht="6.6" customHeight="1" thickBot="1" x14ac:dyDescent="0.25">
      <c r="B9" s="48"/>
      <c r="C9" s="48"/>
      <c r="D9" s="8"/>
      <c r="E9" s="3"/>
      <c r="F9" s="3"/>
      <c r="G9" s="3"/>
    </row>
    <row r="10" spans="1:13" ht="68.45" customHeight="1" x14ac:dyDescent="0.25">
      <c r="A10" s="4"/>
      <c r="B10" s="69" t="s">
        <v>50</v>
      </c>
      <c r="C10" s="70"/>
      <c r="D10" s="70"/>
      <c r="E10" s="70"/>
      <c r="F10" s="71"/>
      <c r="G10" s="86" t="s">
        <v>6</v>
      </c>
      <c r="H10" s="88" t="s">
        <v>5</v>
      </c>
      <c r="I10" s="90" t="s">
        <v>4</v>
      </c>
      <c r="J10" s="86" t="s">
        <v>98</v>
      </c>
      <c r="K10" s="82" t="s">
        <v>180</v>
      </c>
      <c r="L10" s="84" t="s">
        <v>181</v>
      </c>
      <c r="M10" s="84" t="s">
        <v>239</v>
      </c>
    </row>
    <row r="11" spans="1:13" ht="32.25" thickBot="1" x14ac:dyDescent="0.3">
      <c r="A11" s="4"/>
      <c r="B11" s="47" t="s">
        <v>10</v>
      </c>
      <c r="C11" s="78" t="s">
        <v>3</v>
      </c>
      <c r="D11" s="79"/>
      <c r="E11" s="45" t="s">
        <v>9</v>
      </c>
      <c r="F11" s="45" t="s">
        <v>102</v>
      </c>
      <c r="G11" s="87"/>
      <c r="H11" s="89"/>
      <c r="I11" s="91"/>
      <c r="J11" s="87"/>
      <c r="K11" s="83"/>
      <c r="L11" s="85"/>
      <c r="M11" s="85"/>
    </row>
    <row r="12" spans="1:13" ht="15.6" customHeight="1" x14ac:dyDescent="0.2">
      <c r="A12" s="94" t="s">
        <v>7</v>
      </c>
      <c r="B12" s="67" t="s">
        <v>12</v>
      </c>
      <c r="C12" s="72" t="s">
        <v>114</v>
      </c>
      <c r="D12" s="73"/>
      <c r="E12" s="65">
        <v>3</v>
      </c>
      <c r="F12" s="65" t="s">
        <v>103</v>
      </c>
      <c r="G12" s="31" t="s">
        <v>54</v>
      </c>
      <c r="H12" s="13" t="s">
        <v>120</v>
      </c>
      <c r="I12" s="14" t="s">
        <v>103</v>
      </c>
      <c r="J12" s="10" t="s">
        <v>1</v>
      </c>
      <c r="K12" s="60"/>
      <c r="L12" s="60"/>
      <c r="M12" s="64"/>
    </row>
    <row r="13" spans="1:13" x14ac:dyDescent="0.2">
      <c r="A13" s="95"/>
      <c r="B13" s="67"/>
      <c r="C13" s="74"/>
      <c r="D13" s="75"/>
      <c r="E13" s="65"/>
      <c r="F13" s="65"/>
      <c r="G13" s="31" t="s">
        <v>99</v>
      </c>
      <c r="H13" s="13" t="s">
        <v>120</v>
      </c>
      <c r="I13" s="14" t="s">
        <v>103</v>
      </c>
      <c r="J13" s="10" t="s">
        <v>0</v>
      </c>
      <c r="K13" s="60"/>
      <c r="L13" s="62"/>
      <c r="M13" s="64"/>
    </row>
    <row r="14" spans="1:13" ht="15.75" hidden="1" customHeight="1" x14ac:dyDescent="0.2">
      <c r="A14" s="95"/>
      <c r="B14" s="67"/>
      <c r="C14" s="74"/>
      <c r="D14" s="75"/>
      <c r="E14" s="65"/>
      <c r="F14" s="65"/>
      <c r="G14" s="31"/>
      <c r="H14" s="13"/>
      <c r="I14" s="14"/>
      <c r="J14" s="10"/>
      <c r="K14" s="60"/>
      <c r="L14" s="60"/>
      <c r="M14" s="64"/>
    </row>
    <row r="15" spans="1:13" ht="15.75" hidden="1" customHeight="1" x14ac:dyDescent="0.2">
      <c r="A15" s="95"/>
      <c r="B15" s="67"/>
      <c r="C15" s="74"/>
      <c r="D15" s="75"/>
      <c r="E15" s="65"/>
      <c r="F15" s="65"/>
      <c r="G15" s="31"/>
      <c r="H15" s="13"/>
      <c r="I15" s="14"/>
      <c r="J15" s="10"/>
      <c r="K15" s="60"/>
      <c r="L15" s="60"/>
      <c r="M15" s="64"/>
    </row>
    <row r="16" spans="1:13" ht="15.75" hidden="1" customHeight="1" x14ac:dyDescent="0.2">
      <c r="A16" s="95"/>
      <c r="B16" s="67"/>
      <c r="C16" s="74"/>
      <c r="D16" s="75"/>
      <c r="E16" s="65"/>
      <c r="F16" s="65"/>
      <c r="G16" s="31"/>
      <c r="H16" s="13"/>
      <c r="I16" s="14"/>
      <c r="J16" s="10"/>
      <c r="K16" s="60"/>
      <c r="L16" s="60"/>
      <c r="M16" s="64"/>
    </row>
    <row r="17" spans="1:13" ht="15.75" hidden="1" customHeight="1" x14ac:dyDescent="0.2">
      <c r="A17" s="95"/>
      <c r="B17" s="67"/>
      <c r="C17" s="74"/>
      <c r="D17" s="75"/>
      <c r="E17" s="65"/>
      <c r="F17" s="65"/>
      <c r="G17" s="31"/>
      <c r="H17" s="13"/>
      <c r="I17" s="14"/>
      <c r="J17" s="10"/>
      <c r="K17" s="60"/>
      <c r="L17" s="60"/>
      <c r="M17" s="64"/>
    </row>
    <row r="18" spans="1:13" ht="15.75" hidden="1" customHeight="1" x14ac:dyDescent="0.2">
      <c r="A18" s="95"/>
      <c r="B18" s="67"/>
      <c r="C18" s="74"/>
      <c r="D18" s="75"/>
      <c r="E18" s="65"/>
      <c r="F18" s="65"/>
      <c r="G18" s="31"/>
      <c r="H18" s="34"/>
      <c r="I18" s="12"/>
      <c r="J18" s="10"/>
      <c r="K18" s="60"/>
      <c r="L18" s="60"/>
      <c r="M18" s="64"/>
    </row>
    <row r="19" spans="1:13" ht="15.75" hidden="1" customHeight="1" x14ac:dyDescent="0.2">
      <c r="A19" s="95"/>
      <c r="B19" s="67"/>
      <c r="C19" s="74"/>
      <c r="D19" s="75"/>
      <c r="E19" s="65"/>
      <c r="F19" s="65"/>
      <c r="G19" s="31"/>
      <c r="H19" s="13"/>
      <c r="I19" s="14"/>
      <c r="J19" s="10"/>
      <c r="K19" s="60"/>
      <c r="L19" s="60"/>
      <c r="M19" s="64"/>
    </row>
    <row r="20" spans="1:13" ht="15.75" hidden="1" customHeight="1" x14ac:dyDescent="0.2">
      <c r="A20" s="95"/>
      <c r="B20" s="67"/>
      <c r="C20" s="74"/>
      <c r="D20" s="75"/>
      <c r="E20" s="65"/>
      <c r="F20" s="65"/>
      <c r="G20" s="31"/>
      <c r="H20" s="13"/>
      <c r="I20" s="14"/>
      <c r="J20" s="10"/>
      <c r="K20" s="60"/>
      <c r="L20" s="60"/>
      <c r="M20" s="64"/>
    </row>
    <row r="21" spans="1:13" ht="15.75" hidden="1" customHeight="1" x14ac:dyDescent="0.2">
      <c r="A21" s="95"/>
      <c r="B21" s="67"/>
      <c r="C21" s="74"/>
      <c r="D21" s="75"/>
      <c r="E21" s="65"/>
      <c r="F21" s="65"/>
      <c r="G21" s="31"/>
      <c r="H21" s="13"/>
      <c r="I21" s="14"/>
      <c r="J21" s="10"/>
      <c r="K21" s="60"/>
      <c r="L21" s="60"/>
      <c r="M21" s="64"/>
    </row>
    <row r="22" spans="1:13" ht="15.75" hidden="1" customHeight="1" x14ac:dyDescent="0.2">
      <c r="A22" s="95"/>
      <c r="B22" s="67"/>
      <c r="C22" s="74"/>
      <c r="D22" s="75"/>
      <c r="E22" s="65"/>
      <c r="F22" s="65"/>
      <c r="G22" s="31"/>
      <c r="H22" s="34"/>
      <c r="I22" s="12"/>
      <c r="J22" s="10"/>
      <c r="K22" s="60"/>
      <c r="L22" s="60"/>
      <c r="M22" s="64"/>
    </row>
    <row r="23" spans="1:13" ht="15.75" hidden="1" customHeight="1" x14ac:dyDescent="0.2">
      <c r="A23" s="95"/>
      <c r="B23" s="67"/>
      <c r="C23" s="76"/>
      <c r="D23" s="77"/>
      <c r="E23" s="66"/>
      <c r="F23" s="66"/>
      <c r="G23" s="31"/>
      <c r="H23" s="34"/>
      <c r="I23" s="12"/>
      <c r="J23" s="10"/>
      <c r="K23" s="60"/>
      <c r="L23" s="60"/>
      <c r="M23" s="64"/>
    </row>
    <row r="24" spans="1:13" ht="78.75" x14ac:dyDescent="0.2">
      <c r="A24" s="95"/>
      <c r="B24" s="67"/>
      <c r="C24" s="38"/>
      <c r="D24" s="39"/>
      <c r="E24" s="15"/>
      <c r="F24" s="15"/>
      <c r="G24" s="15"/>
      <c r="H24" s="35"/>
      <c r="I24" s="16"/>
      <c r="J24" s="28"/>
      <c r="K24" s="60" t="s">
        <v>209</v>
      </c>
      <c r="L24" s="60" t="s">
        <v>183</v>
      </c>
      <c r="M24" s="64" t="s">
        <v>240</v>
      </c>
    </row>
    <row r="25" spans="1:13" ht="15.6" customHeight="1" x14ac:dyDescent="0.2">
      <c r="A25" s="95"/>
      <c r="B25" s="67" t="s">
        <v>13</v>
      </c>
      <c r="C25" s="72" t="s">
        <v>115</v>
      </c>
      <c r="D25" s="73"/>
      <c r="E25" s="65">
        <v>15</v>
      </c>
      <c r="F25" s="65" t="s">
        <v>103</v>
      </c>
      <c r="G25" s="31" t="s">
        <v>55</v>
      </c>
      <c r="H25" s="13" t="s">
        <v>121</v>
      </c>
      <c r="I25" s="14" t="s">
        <v>103</v>
      </c>
      <c r="J25" s="10" t="s">
        <v>1</v>
      </c>
      <c r="K25" s="60"/>
      <c r="L25" s="60"/>
      <c r="M25" s="64"/>
    </row>
    <row r="26" spans="1:13" x14ac:dyDescent="0.2">
      <c r="A26" s="95"/>
      <c r="B26" s="67"/>
      <c r="C26" s="74"/>
      <c r="D26" s="75"/>
      <c r="E26" s="65"/>
      <c r="F26" s="65"/>
      <c r="G26" s="31" t="s">
        <v>56</v>
      </c>
      <c r="H26" s="13" t="s">
        <v>121</v>
      </c>
      <c r="I26" s="14" t="s">
        <v>103</v>
      </c>
      <c r="J26" s="10" t="s">
        <v>0</v>
      </c>
      <c r="K26" s="60"/>
      <c r="L26" s="60"/>
      <c r="M26" s="64"/>
    </row>
    <row r="27" spans="1:13" x14ac:dyDescent="0.2">
      <c r="A27" s="95"/>
      <c r="B27" s="67"/>
      <c r="C27" s="74"/>
      <c r="D27" s="75"/>
      <c r="E27" s="65"/>
      <c r="F27" s="65"/>
      <c r="G27" s="31" t="s">
        <v>104</v>
      </c>
      <c r="H27" s="13" t="s">
        <v>122</v>
      </c>
      <c r="I27" s="14" t="s">
        <v>103</v>
      </c>
      <c r="J27" s="10" t="s">
        <v>1</v>
      </c>
      <c r="K27" s="60"/>
      <c r="L27" s="62"/>
      <c r="M27" s="64"/>
    </row>
    <row r="28" spans="1:13" x14ac:dyDescent="0.2">
      <c r="A28" s="95"/>
      <c r="B28" s="67"/>
      <c r="C28" s="74"/>
      <c r="D28" s="75"/>
      <c r="E28" s="65"/>
      <c r="F28" s="65"/>
      <c r="G28" s="31" t="s">
        <v>109</v>
      </c>
      <c r="H28" s="13" t="s">
        <v>122</v>
      </c>
      <c r="I28" s="14" t="s">
        <v>103</v>
      </c>
      <c r="J28" s="10" t="s">
        <v>0</v>
      </c>
      <c r="K28" s="60"/>
      <c r="L28" s="60"/>
      <c r="M28" s="64"/>
    </row>
    <row r="29" spans="1:13" x14ac:dyDescent="0.2">
      <c r="A29" s="95"/>
      <c r="B29" s="67"/>
      <c r="C29" s="74"/>
      <c r="D29" s="75"/>
      <c r="E29" s="65"/>
      <c r="F29" s="65"/>
      <c r="G29" s="31" t="s">
        <v>110</v>
      </c>
      <c r="H29" s="13" t="s">
        <v>123</v>
      </c>
      <c r="I29" s="14" t="s">
        <v>103</v>
      </c>
      <c r="J29" s="10" t="s">
        <v>1</v>
      </c>
      <c r="K29" s="60"/>
      <c r="L29" s="60"/>
      <c r="M29" s="64"/>
    </row>
    <row r="30" spans="1:13" x14ac:dyDescent="0.2">
      <c r="A30" s="95"/>
      <c r="B30" s="67"/>
      <c r="C30" s="74"/>
      <c r="D30" s="75"/>
      <c r="E30" s="65"/>
      <c r="F30" s="65"/>
      <c r="G30" s="31" t="s">
        <v>112</v>
      </c>
      <c r="H30" s="13" t="s">
        <v>123</v>
      </c>
      <c r="I30" s="14" t="s">
        <v>103</v>
      </c>
      <c r="J30" s="10" t="s">
        <v>0</v>
      </c>
      <c r="K30" s="60"/>
      <c r="L30" s="60"/>
      <c r="M30" s="64"/>
    </row>
    <row r="31" spans="1:13" ht="15.75" hidden="1" customHeight="1" x14ac:dyDescent="0.2">
      <c r="A31" s="95"/>
      <c r="B31" s="67"/>
      <c r="C31" s="74"/>
      <c r="D31" s="75"/>
      <c r="E31" s="65"/>
      <c r="F31" s="65"/>
      <c r="G31" s="31"/>
      <c r="H31" s="34"/>
      <c r="I31" s="12"/>
      <c r="J31" s="10"/>
      <c r="K31" s="60"/>
      <c r="L31" s="60"/>
      <c r="M31" s="64"/>
    </row>
    <row r="32" spans="1:13" ht="15.75" hidden="1" customHeight="1" x14ac:dyDescent="0.2">
      <c r="A32" s="95"/>
      <c r="B32" s="67"/>
      <c r="C32" s="74"/>
      <c r="D32" s="75"/>
      <c r="E32" s="65"/>
      <c r="F32" s="65"/>
      <c r="G32" s="31"/>
      <c r="H32" s="13"/>
      <c r="I32" s="14"/>
      <c r="J32" s="10"/>
      <c r="K32" s="60"/>
      <c r="L32" s="60"/>
      <c r="M32" s="64"/>
    </row>
    <row r="33" spans="1:13" ht="15.75" hidden="1" customHeight="1" x14ac:dyDescent="0.2">
      <c r="A33" s="95"/>
      <c r="B33" s="67"/>
      <c r="C33" s="74"/>
      <c r="D33" s="75"/>
      <c r="E33" s="65"/>
      <c r="F33" s="65"/>
      <c r="G33" s="31"/>
      <c r="H33" s="13"/>
      <c r="I33" s="14"/>
      <c r="J33" s="10"/>
      <c r="K33" s="60"/>
      <c r="L33" s="60"/>
      <c r="M33" s="64"/>
    </row>
    <row r="34" spans="1:13" ht="15.75" hidden="1" customHeight="1" x14ac:dyDescent="0.2">
      <c r="A34" s="95"/>
      <c r="B34" s="67"/>
      <c r="C34" s="74"/>
      <c r="D34" s="75"/>
      <c r="E34" s="65"/>
      <c r="F34" s="65"/>
      <c r="G34" s="31"/>
      <c r="H34" s="13"/>
      <c r="I34" s="14"/>
      <c r="J34" s="10"/>
      <c r="K34" s="60"/>
      <c r="L34" s="60"/>
      <c r="M34" s="64"/>
    </row>
    <row r="35" spans="1:13" ht="15.75" hidden="1" customHeight="1" x14ac:dyDescent="0.2">
      <c r="A35" s="95"/>
      <c r="B35" s="67"/>
      <c r="C35" s="74"/>
      <c r="D35" s="75"/>
      <c r="E35" s="65"/>
      <c r="F35" s="65"/>
      <c r="G35" s="31"/>
      <c r="H35" s="34"/>
      <c r="I35" s="12"/>
      <c r="J35" s="10"/>
      <c r="K35" s="60"/>
      <c r="L35" s="60"/>
      <c r="M35" s="64"/>
    </row>
    <row r="36" spans="1:13" ht="15.75" hidden="1" customHeight="1" x14ac:dyDescent="0.2">
      <c r="A36" s="95"/>
      <c r="B36" s="67"/>
      <c r="C36" s="76"/>
      <c r="D36" s="77"/>
      <c r="E36" s="66"/>
      <c r="F36" s="66"/>
      <c r="G36" s="31"/>
      <c r="H36" s="34"/>
      <c r="I36" s="12"/>
      <c r="J36" s="10"/>
      <c r="K36" s="60"/>
      <c r="L36" s="60"/>
      <c r="M36" s="64"/>
    </row>
    <row r="37" spans="1:13" ht="78.75" x14ac:dyDescent="0.2">
      <c r="A37" s="95"/>
      <c r="B37" s="67"/>
      <c r="C37" s="38"/>
      <c r="D37" s="39"/>
      <c r="E37" s="15"/>
      <c r="F37" s="15"/>
      <c r="G37" s="15"/>
      <c r="H37" s="35"/>
      <c r="I37" s="16"/>
      <c r="J37" s="28"/>
      <c r="K37" s="60" t="s">
        <v>209</v>
      </c>
      <c r="L37" s="60" t="s">
        <v>183</v>
      </c>
      <c r="M37" s="64" t="s">
        <v>240</v>
      </c>
    </row>
    <row r="38" spans="1:13" ht="15.6" customHeight="1" x14ac:dyDescent="0.2">
      <c r="A38" s="95"/>
      <c r="B38" s="67" t="s">
        <v>14</v>
      </c>
      <c r="C38" s="72" t="s">
        <v>177</v>
      </c>
      <c r="D38" s="73"/>
      <c r="E38" s="65">
        <v>5</v>
      </c>
      <c r="F38" s="65" t="s">
        <v>103</v>
      </c>
      <c r="G38" s="31" t="s">
        <v>57</v>
      </c>
      <c r="H38" s="13" t="s">
        <v>124</v>
      </c>
      <c r="I38" s="14" t="s">
        <v>103</v>
      </c>
      <c r="J38" s="10" t="s">
        <v>1</v>
      </c>
      <c r="K38" s="60"/>
      <c r="L38" s="62"/>
      <c r="M38" s="64"/>
    </row>
    <row r="39" spans="1:13" x14ac:dyDescent="0.2">
      <c r="A39" s="95"/>
      <c r="B39" s="67"/>
      <c r="C39" s="74"/>
      <c r="D39" s="75"/>
      <c r="E39" s="65"/>
      <c r="F39" s="65"/>
      <c r="G39" s="31" t="s">
        <v>58</v>
      </c>
      <c r="H39" s="13" t="s">
        <v>124</v>
      </c>
      <c r="I39" s="14" t="s">
        <v>103</v>
      </c>
      <c r="J39" s="10" t="s">
        <v>0</v>
      </c>
      <c r="K39" s="60"/>
      <c r="L39" s="62"/>
      <c r="M39" s="64"/>
    </row>
    <row r="40" spans="1:13" x14ac:dyDescent="0.2">
      <c r="A40" s="95"/>
      <c r="B40" s="67"/>
      <c r="C40" s="74"/>
      <c r="D40" s="75"/>
      <c r="E40" s="65"/>
      <c r="F40" s="65"/>
      <c r="G40" s="31" t="s">
        <v>59</v>
      </c>
      <c r="H40" s="13" t="s">
        <v>125</v>
      </c>
      <c r="I40" s="14" t="s">
        <v>103</v>
      </c>
      <c r="J40" s="10" t="s">
        <v>1</v>
      </c>
      <c r="K40" s="60"/>
      <c r="L40" s="62"/>
      <c r="M40" s="64"/>
    </row>
    <row r="41" spans="1:13" x14ac:dyDescent="0.2">
      <c r="A41" s="95"/>
      <c r="B41" s="67"/>
      <c r="C41" s="74"/>
      <c r="D41" s="75"/>
      <c r="E41" s="65"/>
      <c r="F41" s="65"/>
      <c r="G41" s="31" t="s">
        <v>60</v>
      </c>
      <c r="H41" s="13" t="s">
        <v>125</v>
      </c>
      <c r="I41" s="14" t="s">
        <v>103</v>
      </c>
      <c r="J41" s="10" t="s">
        <v>0</v>
      </c>
      <c r="K41" s="60"/>
      <c r="L41" s="62"/>
      <c r="M41" s="64"/>
    </row>
    <row r="42" spans="1:13" x14ac:dyDescent="0.2">
      <c r="A42" s="95"/>
      <c r="B42" s="67"/>
      <c r="C42" s="74"/>
      <c r="D42" s="75"/>
      <c r="E42" s="65"/>
      <c r="F42" s="65"/>
      <c r="G42" s="31" t="s">
        <v>113</v>
      </c>
      <c r="H42" s="13" t="s">
        <v>172</v>
      </c>
      <c r="I42" s="14" t="s">
        <v>103</v>
      </c>
      <c r="J42" s="10" t="s">
        <v>0</v>
      </c>
      <c r="K42" s="60"/>
      <c r="L42" s="60"/>
      <c r="M42" s="64"/>
    </row>
    <row r="43" spans="1:13" x14ac:dyDescent="0.2">
      <c r="A43" s="95"/>
      <c r="B43" s="67"/>
      <c r="C43" s="74"/>
      <c r="D43" s="75"/>
      <c r="E43" s="65"/>
      <c r="F43" s="65"/>
      <c r="G43" s="31" t="s">
        <v>139</v>
      </c>
      <c r="H43" s="34" t="s">
        <v>126</v>
      </c>
      <c r="I43" s="14" t="s">
        <v>103</v>
      </c>
      <c r="J43" s="10" t="s">
        <v>1</v>
      </c>
      <c r="K43" s="60"/>
      <c r="L43" s="62"/>
      <c r="M43" s="64"/>
    </row>
    <row r="44" spans="1:13" x14ac:dyDescent="0.2">
      <c r="A44" s="95"/>
      <c r="B44" s="67"/>
      <c r="C44" s="74"/>
      <c r="D44" s="75"/>
      <c r="E44" s="65"/>
      <c r="F44" s="65"/>
      <c r="G44" s="31" t="s">
        <v>140</v>
      </c>
      <c r="H44" s="34" t="s">
        <v>126</v>
      </c>
      <c r="I44" s="14" t="s">
        <v>103</v>
      </c>
      <c r="J44" s="10" t="s">
        <v>0</v>
      </c>
      <c r="K44" s="60"/>
      <c r="L44" s="62"/>
      <c r="M44" s="64"/>
    </row>
    <row r="45" spans="1:13" x14ac:dyDescent="0.2">
      <c r="A45" s="95"/>
      <c r="B45" s="67"/>
      <c r="C45" s="74"/>
      <c r="D45" s="75"/>
      <c r="E45" s="65"/>
      <c r="F45" s="65"/>
      <c r="G45" s="31" t="s">
        <v>141</v>
      </c>
      <c r="H45" s="34" t="s">
        <v>127</v>
      </c>
      <c r="I45" s="14" t="s">
        <v>103</v>
      </c>
      <c r="J45" s="10" t="s">
        <v>1</v>
      </c>
      <c r="K45" s="60"/>
      <c r="L45" s="62"/>
      <c r="M45" s="64"/>
    </row>
    <row r="46" spans="1:13" x14ac:dyDescent="0.2">
      <c r="A46" s="95"/>
      <c r="B46" s="67"/>
      <c r="C46" s="74"/>
      <c r="D46" s="75"/>
      <c r="E46" s="65"/>
      <c r="F46" s="65"/>
      <c r="G46" s="31" t="s">
        <v>142</v>
      </c>
      <c r="H46" s="13" t="s">
        <v>127</v>
      </c>
      <c r="I46" s="14" t="s">
        <v>103</v>
      </c>
      <c r="J46" s="10" t="s">
        <v>0</v>
      </c>
      <c r="K46" s="60"/>
      <c r="L46" s="62"/>
      <c r="M46" s="64"/>
    </row>
    <row r="47" spans="1:13" ht="15.75" hidden="1" customHeight="1" x14ac:dyDescent="0.2">
      <c r="A47" s="95"/>
      <c r="B47" s="67"/>
      <c r="C47" s="74"/>
      <c r="D47" s="75"/>
      <c r="E47" s="65"/>
      <c r="F47" s="65"/>
      <c r="G47" s="31"/>
      <c r="H47" s="34"/>
      <c r="I47" s="12"/>
      <c r="J47" s="10"/>
      <c r="K47" s="60"/>
      <c r="L47" s="60"/>
      <c r="M47" s="64"/>
    </row>
    <row r="48" spans="1:13" ht="15.75" hidden="1" customHeight="1" x14ac:dyDescent="0.2">
      <c r="A48" s="95"/>
      <c r="B48" s="67"/>
      <c r="C48" s="74"/>
      <c r="D48" s="75"/>
      <c r="E48" s="65"/>
      <c r="F48" s="65"/>
      <c r="G48" s="31"/>
      <c r="H48" s="34"/>
      <c r="I48" s="12"/>
      <c r="J48" s="10"/>
      <c r="K48" s="60"/>
      <c r="L48" s="60"/>
      <c r="M48" s="64"/>
    </row>
    <row r="49" spans="1:13" ht="15.75" hidden="1" customHeight="1" x14ac:dyDescent="0.2">
      <c r="A49" s="95"/>
      <c r="B49" s="67"/>
      <c r="C49" s="76"/>
      <c r="D49" s="77"/>
      <c r="E49" s="66"/>
      <c r="F49" s="66"/>
      <c r="G49" s="31"/>
      <c r="H49" s="34"/>
      <c r="I49" s="12"/>
      <c r="J49" s="10"/>
      <c r="K49" s="60"/>
      <c r="L49" s="60"/>
      <c r="M49" s="64"/>
    </row>
    <row r="50" spans="1:13" x14ac:dyDescent="0.2">
      <c r="A50" s="95"/>
      <c r="B50" s="67"/>
      <c r="C50" s="38"/>
      <c r="D50" s="39"/>
      <c r="E50" s="15"/>
      <c r="F50" s="15"/>
      <c r="G50" s="15"/>
      <c r="H50" s="35"/>
      <c r="I50" s="16"/>
      <c r="J50" s="28"/>
      <c r="K50" s="60" t="s">
        <v>209</v>
      </c>
      <c r="L50" s="60" t="s">
        <v>190</v>
      </c>
      <c r="M50" s="64"/>
    </row>
    <row r="51" spans="1:13" ht="15.6" customHeight="1" x14ac:dyDescent="0.2">
      <c r="A51" s="95"/>
      <c r="B51" s="67" t="s">
        <v>15</v>
      </c>
      <c r="C51" s="72" t="s">
        <v>116</v>
      </c>
      <c r="D51" s="73"/>
      <c r="E51" s="65">
        <v>7</v>
      </c>
      <c r="F51" s="65" t="s">
        <v>103</v>
      </c>
      <c r="G51" s="31" t="s">
        <v>61</v>
      </c>
      <c r="H51" s="13" t="s">
        <v>128</v>
      </c>
      <c r="I51" s="14" t="s">
        <v>103</v>
      </c>
      <c r="J51" s="10" t="s">
        <v>1</v>
      </c>
      <c r="K51" s="60"/>
      <c r="L51" s="62"/>
      <c r="M51" s="64"/>
    </row>
    <row r="52" spans="1:13" x14ac:dyDescent="0.2">
      <c r="A52" s="95"/>
      <c r="B52" s="67"/>
      <c r="C52" s="74"/>
      <c r="D52" s="75"/>
      <c r="E52" s="65"/>
      <c r="F52" s="65"/>
      <c r="G52" s="31" t="s">
        <v>62</v>
      </c>
      <c r="H52" s="13" t="s">
        <v>128</v>
      </c>
      <c r="I52" s="14" t="s">
        <v>103</v>
      </c>
      <c r="J52" s="10" t="s">
        <v>0</v>
      </c>
      <c r="K52" s="60"/>
      <c r="L52" s="62"/>
      <c r="M52" s="64"/>
    </row>
    <row r="53" spans="1:13" x14ac:dyDescent="0.2">
      <c r="A53" s="95"/>
      <c r="B53" s="67"/>
      <c r="C53" s="74"/>
      <c r="D53" s="75"/>
      <c r="E53" s="65"/>
      <c r="F53" s="65"/>
      <c r="G53" s="31" t="s">
        <v>63</v>
      </c>
      <c r="H53" s="13" t="s">
        <v>129</v>
      </c>
      <c r="I53" s="14" t="s">
        <v>103</v>
      </c>
      <c r="J53" s="10" t="s">
        <v>1</v>
      </c>
      <c r="K53" s="60"/>
      <c r="L53" s="62"/>
      <c r="M53" s="64"/>
    </row>
    <row r="54" spans="1:13" x14ac:dyDescent="0.2">
      <c r="A54" s="95"/>
      <c r="B54" s="67"/>
      <c r="C54" s="74"/>
      <c r="D54" s="75"/>
      <c r="E54" s="65"/>
      <c r="F54" s="65"/>
      <c r="G54" s="31" t="s">
        <v>111</v>
      </c>
      <c r="H54" s="13" t="s">
        <v>129</v>
      </c>
      <c r="I54" s="14" t="s">
        <v>103</v>
      </c>
      <c r="J54" s="10" t="s">
        <v>0</v>
      </c>
      <c r="K54" s="60"/>
      <c r="L54" s="62"/>
      <c r="M54" s="64"/>
    </row>
    <row r="55" spans="1:13" ht="15.75" hidden="1" customHeight="1" x14ac:dyDescent="0.2">
      <c r="A55" s="95"/>
      <c r="B55" s="67"/>
      <c r="C55" s="74"/>
      <c r="D55" s="75"/>
      <c r="E55" s="65"/>
      <c r="F55" s="65"/>
      <c r="G55" s="31"/>
      <c r="H55" s="13"/>
      <c r="I55" s="14"/>
      <c r="J55" s="10"/>
      <c r="K55" s="60"/>
      <c r="L55" s="60"/>
      <c r="M55" s="64"/>
    </row>
    <row r="56" spans="1:13" ht="15.75" hidden="1" customHeight="1" x14ac:dyDescent="0.2">
      <c r="A56" s="95"/>
      <c r="B56" s="67"/>
      <c r="C56" s="74"/>
      <c r="D56" s="75"/>
      <c r="E56" s="65"/>
      <c r="F56" s="65"/>
      <c r="G56" s="31"/>
      <c r="H56" s="34"/>
      <c r="I56" s="12"/>
      <c r="J56" s="10"/>
      <c r="K56" s="60"/>
      <c r="L56" s="60"/>
      <c r="M56" s="64"/>
    </row>
    <row r="57" spans="1:13" ht="15.75" hidden="1" customHeight="1" x14ac:dyDescent="0.2">
      <c r="A57" s="95"/>
      <c r="B57" s="67"/>
      <c r="C57" s="74"/>
      <c r="D57" s="75"/>
      <c r="E57" s="65"/>
      <c r="F57" s="65"/>
      <c r="G57" s="31"/>
      <c r="H57" s="34"/>
      <c r="I57" s="12"/>
      <c r="J57" s="10"/>
      <c r="K57" s="60"/>
      <c r="L57" s="60"/>
      <c r="M57" s="64"/>
    </row>
    <row r="58" spans="1:13" ht="15.75" hidden="1" customHeight="1" x14ac:dyDescent="0.2">
      <c r="A58" s="95"/>
      <c r="B58" s="67"/>
      <c r="C58" s="74"/>
      <c r="D58" s="75"/>
      <c r="E58" s="65"/>
      <c r="F58" s="65"/>
      <c r="G58" s="31"/>
      <c r="H58" s="13"/>
      <c r="I58" s="14"/>
      <c r="J58" s="10"/>
      <c r="K58" s="60"/>
      <c r="L58" s="60"/>
      <c r="M58" s="64"/>
    </row>
    <row r="59" spans="1:13" ht="15.75" hidden="1" customHeight="1" x14ac:dyDescent="0.2">
      <c r="A59" s="95"/>
      <c r="B59" s="67"/>
      <c r="C59" s="74"/>
      <c r="D59" s="75"/>
      <c r="E59" s="65"/>
      <c r="F59" s="65"/>
      <c r="G59" s="31"/>
      <c r="H59" s="13"/>
      <c r="I59" s="14"/>
      <c r="J59" s="10"/>
      <c r="K59" s="60"/>
      <c r="L59" s="60"/>
      <c r="M59" s="64"/>
    </row>
    <row r="60" spans="1:13" ht="15.75" hidden="1" customHeight="1" x14ac:dyDescent="0.2">
      <c r="A60" s="95"/>
      <c r="B60" s="67"/>
      <c r="C60" s="74"/>
      <c r="D60" s="75"/>
      <c r="E60" s="65"/>
      <c r="F60" s="65"/>
      <c r="G60" s="31"/>
      <c r="H60" s="34"/>
      <c r="I60" s="12"/>
      <c r="J60" s="10"/>
      <c r="K60" s="60"/>
      <c r="L60" s="60"/>
      <c r="M60" s="64"/>
    </row>
    <row r="61" spans="1:13" ht="15.75" hidden="1" customHeight="1" x14ac:dyDescent="0.2">
      <c r="A61" s="95"/>
      <c r="B61" s="67"/>
      <c r="C61" s="74"/>
      <c r="D61" s="75"/>
      <c r="E61" s="65"/>
      <c r="F61" s="65"/>
      <c r="G61" s="31"/>
      <c r="H61" s="34"/>
      <c r="I61" s="12"/>
      <c r="J61" s="10"/>
      <c r="K61" s="60"/>
      <c r="L61" s="60"/>
      <c r="M61" s="64"/>
    </row>
    <row r="62" spans="1:13" ht="15.75" hidden="1" customHeight="1" x14ac:dyDescent="0.2">
      <c r="A62" s="95"/>
      <c r="B62" s="67"/>
      <c r="C62" s="76"/>
      <c r="D62" s="77"/>
      <c r="E62" s="66"/>
      <c r="F62" s="66"/>
      <c r="G62" s="31"/>
      <c r="H62" s="34"/>
      <c r="I62" s="12"/>
      <c r="J62" s="10"/>
      <c r="K62" s="60"/>
      <c r="L62" s="60"/>
      <c r="M62" s="64"/>
    </row>
    <row r="63" spans="1:13" ht="16.5" thickBot="1" x14ac:dyDescent="0.25">
      <c r="A63" s="95"/>
      <c r="B63" s="67"/>
      <c r="C63" s="38"/>
      <c r="D63" s="39"/>
      <c r="E63" s="15"/>
      <c r="F63" s="15"/>
      <c r="G63" s="15"/>
      <c r="H63" s="35"/>
      <c r="I63" s="16"/>
      <c r="J63" s="28"/>
      <c r="K63" s="60" t="s">
        <v>209</v>
      </c>
      <c r="L63" s="60" t="s">
        <v>190</v>
      </c>
      <c r="M63" s="64"/>
    </row>
    <row r="64" spans="1:13" ht="15.6" hidden="1" customHeight="1" x14ac:dyDescent="0.2">
      <c r="A64" s="95"/>
      <c r="B64" s="67" t="s">
        <v>16</v>
      </c>
      <c r="C64" s="72" t="s">
        <v>29</v>
      </c>
      <c r="D64" s="73"/>
      <c r="E64" s="65"/>
      <c r="F64" s="65" t="s">
        <v>103</v>
      </c>
      <c r="G64" s="31" t="s">
        <v>64</v>
      </c>
      <c r="H64" s="13"/>
      <c r="I64" s="14"/>
      <c r="J64" s="10"/>
      <c r="K64" s="60"/>
      <c r="L64" s="60"/>
      <c r="M64" s="64"/>
    </row>
    <row r="65" spans="1:13" ht="16.5" hidden="1" customHeight="1" thickBot="1" x14ac:dyDescent="0.25">
      <c r="A65" s="95"/>
      <c r="B65" s="67"/>
      <c r="C65" s="74"/>
      <c r="D65" s="75"/>
      <c r="E65" s="65"/>
      <c r="F65" s="65"/>
      <c r="G65" s="31"/>
      <c r="H65" s="13"/>
      <c r="I65" s="12"/>
      <c r="J65" s="10"/>
      <c r="K65" s="60"/>
      <c r="L65" s="60"/>
      <c r="M65" s="64"/>
    </row>
    <row r="66" spans="1:13" ht="16.5" hidden="1" customHeight="1" thickBot="1" x14ac:dyDescent="0.25">
      <c r="A66" s="95"/>
      <c r="B66" s="67"/>
      <c r="C66" s="74"/>
      <c r="D66" s="75"/>
      <c r="E66" s="65"/>
      <c r="F66" s="65"/>
      <c r="G66" s="31"/>
      <c r="H66" s="34"/>
      <c r="I66" s="12"/>
      <c r="J66" s="10"/>
      <c r="K66" s="60"/>
      <c r="L66" s="60"/>
      <c r="M66" s="64"/>
    </row>
    <row r="67" spans="1:13" ht="16.5" hidden="1" customHeight="1" thickBot="1" x14ac:dyDescent="0.25">
      <c r="A67" s="95"/>
      <c r="B67" s="67"/>
      <c r="C67" s="74"/>
      <c r="D67" s="75"/>
      <c r="E67" s="65"/>
      <c r="F67" s="65"/>
      <c r="G67" s="44"/>
      <c r="H67" s="34"/>
      <c r="I67" s="12"/>
      <c r="J67" s="10"/>
      <c r="K67" s="60"/>
      <c r="L67" s="60"/>
      <c r="M67" s="64"/>
    </row>
    <row r="68" spans="1:13" ht="16.5" hidden="1" customHeight="1" thickBot="1" x14ac:dyDescent="0.25">
      <c r="A68" s="95"/>
      <c r="B68" s="67"/>
      <c r="C68" s="74"/>
      <c r="D68" s="75"/>
      <c r="E68" s="65"/>
      <c r="F68" s="65"/>
      <c r="G68" s="31"/>
      <c r="H68" s="34"/>
      <c r="I68" s="12"/>
      <c r="J68" s="10"/>
      <c r="K68" s="60"/>
      <c r="L68" s="60"/>
      <c r="M68" s="64"/>
    </row>
    <row r="69" spans="1:13" ht="16.5" hidden="1" customHeight="1" thickBot="1" x14ac:dyDescent="0.25">
      <c r="A69" s="95"/>
      <c r="B69" s="67"/>
      <c r="C69" s="74"/>
      <c r="D69" s="75"/>
      <c r="E69" s="65"/>
      <c r="F69" s="65"/>
      <c r="G69" s="31"/>
      <c r="H69" s="34"/>
      <c r="I69" s="12"/>
      <c r="J69" s="10"/>
      <c r="K69" s="60"/>
      <c r="L69" s="60"/>
      <c r="M69" s="64"/>
    </row>
    <row r="70" spans="1:13" ht="16.5" hidden="1" customHeight="1" thickBot="1" x14ac:dyDescent="0.25">
      <c r="A70" s="95"/>
      <c r="B70" s="67"/>
      <c r="C70" s="74"/>
      <c r="D70" s="75"/>
      <c r="E70" s="65"/>
      <c r="F70" s="65"/>
      <c r="G70" s="31"/>
      <c r="H70" s="34"/>
      <c r="I70" s="12"/>
      <c r="J70" s="10"/>
      <c r="K70" s="60"/>
      <c r="L70" s="60"/>
      <c r="M70" s="64"/>
    </row>
    <row r="71" spans="1:13" ht="16.5" hidden="1" customHeight="1" thickBot="1" x14ac:dyDescent="0.25">
      <c r="A71" s="95"/>
      <c r="B71" s="67"/>
      <c r="C71" s="74"/>
      <c r="D71" s="75"/>
      <c r="E71" s="65"/>
      <c r="F71" s="65"/>
      <c r="G71" s="33"/>
      <c r="H71" s="34"/>
      <c r="I71" s="12"/>
      <c r="J71" s="10"/>
      <c r="K71" s="60"/>
      <c r="L71" s="60"/>
      <c r="M71" s="64"/>
    </row>
    <row r="72" spans="1:13" ht="16.5" hidden="1" customHeight="1" thickBot="1" x14ac:dyDescent="0.25">
      <c r="A72" s="95"/>
      <c r="B72" s="67"/>
      <c r="C72" s="74"/>
      <c r="D72" s="75"/>
      <c r="E72" s="65"/>
      <c r="F72" s="65"/>
      <c r="G72" s="31"/>
      <c r="H72" s="34"/>
      <c r="I72" s="12"/>
      <c r="J72" s="10"/>
      <c r="K72" s="60"/>
      <c r="L72" s="60"/>
      <c r="M72" s="64"/>
    </row>
    <row r="73" spans="1:13" ht="16.5" hidden="1" customHeight="1" thickBot="1" x14ac:dyDescent="0.25">
      <c r="A73" s="95"/>
      <c r="B73" s="67"/>
      <c r="C73" s="74"/>
      <c r="D73" s="75"/>
      <c r="E73" s="65"/>
      <c r="F73" s="65"/>
      <c r="G73" s="31"/>
      <c r="H73" s="34"/>
      <c r="I73" s="12"/>
      <c r="J73" s="10"/>
      <c r="K73" s="60"/>
      <c r="L73" s="60"/>
      <c r="M73" s="64"/>
    </row>
    <row r="74" spans="1:13" ht="16.5" hidden="1" customHeight="1" thickBot="1" x14ac:dyDescent="0.25">
      <c r="A74" s="95"/>
      <c r="B74" s="67"/>
      <c r="C74" s="74"/>
      <c r="D74" s="75"/>
      <c r="E74" s="65"/>
      <c r="F74" s="65"/>
      <c r="G74" s="31"/>
      <c r="H74" s="34"/>
      <c r="I74" s="12"/>
      <c r="J74" s="10"/>
      <c r="K74" s="60"/>
      <c r="L74" s="60"/>
      <c r="M74" s="64"/>
    </row>
    <row r="75" spans="1:13" ht="16.5" hidden="1" customHeight="1" thickBot="1" x14ac:dyDescent="0.25">
      <c r="A75" s="95"/>
      <c r="B75" s="67"/>
      <c r="C75" s="76"/>
      <c r="D75" s="77"/>
      <c r="E75" s="66"/>
      <c r="F75" s="66"/>
      <c r="G75" s="31"/>
      <c r="H75" s="34"/>
      <c r="I75" s="12"/>
      <c r="J75" s="10"/>
      <c r="K75" s="60"/>
      <c r="L75" s="60"/>
      <c r="M75" s="64"/>
    </row>
    <row r="76" spans="1:13" ht="16.5" hidden="1" thickBot="1" x14ac:dyDescent="0.25">
      <c r="A76" s="95"/>
      <c r="B76" s="67"/>
      <c r="C76" s="38"/>
      <c r="D76" s="39"/>
      <c r="E76" s="15"/>
      <c r="F76" s="15"/>
      <c r="G76" s="15"/>
      <c r="H76" s="35"/>
      <c r="I76" s="16"/>
      <c r="J76" s="28"/>
      <c r="K76" s="60"/>
      <c r="L76" s="60"/>
      <c r="M76" s="64"/>
    </row>
    <row r="77" spans="1:13" ht="15.6" hidden="1" customHeight="1" x14ac:dyDescent="0.2">
      <c r="A77" s="95"/>
      <c r="B77" s="67" t="s">
        <v>17</v>
      </c>
      <c r="C77" s="72" t="s">
        <v>30</v>
      </c>
      <c r="D77" s="73"/>
      <c r="E77" s="65"/>
      <c r="F77" s="65" t="s">
        <v>103</v>
      </c>
      <c r="G77" s="31" t="s">
        <v>65</v>
      </c>
      <c r="H77" s="13"/>
      <c r="I77" s="14"/>
      <c r="J77" s="10"/>
      <c r="K77" s="60"/>
      <c r="L77" s="60"/>
      <c r="M77" s="64"/>
    </row>
    <row r="78" spans="1:13" ht="16.5" hidden="1" customHeight="1" thickBot="1" x14ac:dyDescent="0.25">
      <c r="A78" s="95"/>
      <c r="B78" s="67"/>
      <c r="C78" s="74"/>
      <c r="D78" s="75"/>
      <c r="E78" s="65"/>
      <c r="F78" s="65"/>
      <c r="G78" s="31"/>
      <c r="H78" s="13"/>
      <c r="I78" s="12"/>
      <c r="J78" s="10"/>
      <c r="K78" s="60"/>
      <c r="L78" s="60"/>
      <c r="M78" s="64"/>
    </row>
    <row r="79" spans="1:13" ht="16.5" hidden="1" customHeight="1" thickBot="1" x14ac:dyDescent="0.25">
      <c r="A79" s="95"/>
      <c r="B79" s="67"/>
      <c r="C79" s="74"/>
      <c r="D79" s="75"/>
      <c r="E79" s="65"/>
      <c r="F79" s="65"/>
      <c r="G79" s="31"/>
      <c r="H79" s="34"/>
      <c r="I79" s="12"/>
      <c r="J79" s="10"/>
      <c r="K79" s="60"/>
      <c r="L79" s="60"/>
      <c r="M79" s="64"/>
    </row>
    <row r="80" spans="1:13" ht="16.5" hidden="1" customHeight="1" thickBot="1" x14ac:dyDescent="0.25">
      <c r="A80" s="95"/>
      <c r="B80" s="67"/>
      <c r="C80" s="74"/>
      <c r="D80" s="75"/>
      <c r="E80" s="65"/>
      <c r="F80" s="65"/>
      <c r="G80" s="44"/>
      <c r="H80" s="34"/>
      <c r="I80" s="12"/>
      <c r="J80" s="10"/>
      <c r="K80" s="60"/>
      <c r="L80" s="60"/>
      <c r="M80" s="64"/>
    </row>
    <row r="81" spans="1:13" ht="16.5" hidden="1" customHeight="1" thickBot="1" x14ac:dyDescent="0.25">
      <c r="A81" s="95"/>
      <c r="B81" s="67"/>
      <c r="C81" s="74"/>
      <c r="D81" s="75"/>
      <c r="E81" s="65"/>
      <c r="F81" s="65"/>
      <c r="G81" s="31"/>
      <c r="H81" s="34"/>
      <c r="I81" s="12"/>
      <c r="J81" s="10"/>
      <c r="K81" s="60"/>
      <c r="L81" s="60"/>
      <c r="M81" s="64"/>
    </row>
    <row r="82" spans="1:13" ht="16.5" hidden="1" customHeight="1" thickBot="1" x14ac:dyDescent="0.25">
      <c r="A82" s="95"/>
      <c r="B82" s="67"/>
      <c r="C82" s="74"/>
      <c r="D82" s="75"/>
      <c r="E82" s="65"/>
      <c r="F82" s="65"/>
      <c r="G82" s="31"/>
      <c r="H82" s="34"/>
      <c r="I82" s="12"/>
      <c r="J82" s="10"/>
      <c r="K82" s="60"/>
      <c r="L82" s="60"/>
      <c r="M82" s="64"/>
    </row>
    <row r="83" spans="1:13" ht="16.5" hidden="1" customHeight="1" thickBot="1" x14ac:dyDescent="0.25">
      <c r="A83" s="95"/>
      <c r="B83" s="67"/>
      <c r="C83" s="74"/>
      <c r="D83" s="75"/>
      <c r="E83" s="65"/>
      <c r="F83" s="65"/>
      <c r="G83" s="31"/>
      <c r="H83" s="34"/>
      <c r="I83" s="12"/>
      <c r="J83" s="10"/>
      <c r="K83" s="60"/>
      <c r="L83" s="60"/>
      <c r="M83" s="64"/>
    </row>
    <row r="84" spans="1:13" ht="16.5" hidden="1" customHeight="1" thickBot="1" x14ac:dyDescent="0.25">
      <c r="A84" s="95"/>
      <c r="B84" s="67"/>
      <c r="C84" s="74"/>
      <c r="D84" s="75"/>
      <c r="E84" s="65"/>
      <c r="F84" s="65"/>
      <c r="G84" s="33"/>
      <c r="H84" s="34"/>
      <c r="I84" s="12"/>
      <c r="J84" s="10"/>
      <c r="K84" s="60"/>
      <c r="L84" s="60"/>
      <c r="M84" s="64"/>
    </row>
    <row r="85" spans="1:13" ht="16.5" hidden="1" customHeight="1" thickBot="1" x14ac:dyDescent="0.25">
      <c r="A85" s="95"/>
      <c r="B85" s="67"/>
      <c r="C85" s="74"/>
      <c r="D85" s="75"/>
      <c r="E85" s="65"/>
      <c r="F85" s="65"/>
      <c r="G85" s="31"/>
      <c r="H85" s="34"/>
      <c r="I85" s="12"/>
      <c r="J85" s="10"/>
      <c r="K85" s="60"/>
      <c r="L85" s="60"/>
      <c r="M85" s="64"/>
    </row>
    <row r="86" spans="1:13" ht="16.5" hidden="1" customHeight="1" thickBot="1" x14ac:dyDescent="0.25">
      <c r="A86" s="95"/>
      <c r="B86" s="67"/>
      <c r="C86" s="74"/>
      <c r="D86" s="75"/>
      <c r="E86" s="65"/>
      <c r="F86" s="65"/>
      <c r="G86" s="31"/>
      <c r="H86" s="34"/>
      <c r="I86" s="12"/>
      <c r="J86" s="10"/>
      <c r="K86" s="60"/>
      <c r="L86" s="60"/>
      <c r="M86" s="64"/>
    </row>
    <row r="87" spans="1:13" ht="16.5" hidden="1" customHeight="1" thickBot="1" x14ac:dyDescent="0.25">
      <c r="A87" s="95"/>
      <c r="B87" s="67"/>
      <c r="C87" s="74"/>
      <c r="D87" s="75"/>
      <c r="E87" s="65"/>
      <c r="F87" s="65"/>
      <c r="G87" s="31"/>
      <c r="H87" s="34"/>
      <c r="I87" s="12"/>
      <c r="J87" s="10"/>
      <c r="K87" s="60"/>
      <c r="L87" s="60"/>
      <c r="M87" s="64"/>
    </row>
    <row r="88" spans="1:13" ht="16.5" hidden="1" customHeight="1" thickBot="1" x14ac:dyDescent="0.25">
      <c r="A88" s="95"/>
      <c r="B88" s="67"/>
      <c r="C88" s="76"/>
      <c r="D88" s="77"/>
      <c r="E88" s="66"/>
      <c r="F88" s="66"/>
      <c r="G88" s="31"/>
      <c r="H88" s="34"/>
      <c r="I88" s="12"/>
      <c r="J88" s="10"/>
      <c r="K88" s="60"/>
      <c r="L88" s="60"/>
      <c r="M88" s="64"/>
    </row>
    <row r="89" spans="1:13" ht="15.6" hidden="1" customHeight="1" x14ac:dyDescent="0.2">
      <c r="A89" s="95"/>
      <c r="B89" s="67"/>
      <c r="C89" s="38"/>
      <c r="D89" s="39"/>
      <c r="E89" s="15"/>
      <c r="F89" s="15"/>
      <c r="G89" s="15"/>
      <c r="H89" s="35"/>
      <c r="I89" s="16"/>
      <c r="J89" s="28"/>
      <c r="K89" s="60"/>
      <c r="L89" s="60"/>
      <c r="M89" s="64"/>
    </row>
    <row r="90" spans="1:13" ht="15.6" hidden="1" customHeight="1" x14ac:dyDescent="0.2">
      <c r="A90" s="95"/>
      <c r="B90" s="67" t="s">
        <v>38</v>
      </c>
      <c r="C90" s="72" t="s">
        <v>39</v>
      </c>
      <c r="D90" s="73"/>
      <c r="E90" s="65"/>
      <c r="F90" s="65" t="s">
        <v>103</v>
      </c>
      <c r="G90" s="31" t="s">
        <v>66</v>
      </c>
      <c r="H90" s="13"/>
      <c r="I90" s="14"/>
      <c r="J90" s="10"/>
      <c r="K90" s="60"/>
      <c r="L90" s="60"/>
      <c r="M90" s="64"/>
    </row>
    <row r="91" spans="1:13" ht="16.5" hidden="1" customHeight="1" thickBot="1" x14ac:dyDescent="0.25">
      <c r="A91" s="95"/>
      <c r="B91" s="67"/>
      <c r="C91" s="74"/>
      <c r="D91" s="75"/>
      <c r="E91" s="65"/>
      <c r="F91" s="65"/>
      <c r="G91" s="31"/>
      <c r="H91" s="13"/>
      <c r="I91" s="12"/>
      <c r="J91" s="10"/>
      <c r="K91" s="60"/>
      <c r="L91" s="60"/>
      <c r="M91" s="64"/>
    </row>
    <row r="92" spans="1:13" ht="16.5" hidden="1" customHeight="1" thickBot="1" x14ac:dyDescent="0.25">
      <c r="A92" s="95"/>
      <c r="B92" s="67"/>
      <c r="C92" s="74"/>
      <c r="D92" s="75"/>
      <c r="E92" s="65"/>
      <c r="F92" s="65"/>
      <c r="G92" s="31"/>
      <c r="H92" s="34"/>
      <c r="I92" s="12"/>
      <c r="J92" s="10"/>
      <c r="K92" s="60"/>
      <c r="L92" s="60"/>
      <c r="M92" s="64"/>
    </row>
    <row r="93" spans="1:13" ht="16.5" hidden="1" customHeight="1" thickBot="1" x14ac:dyDescent="0.25">
      <c r="A93" s="95"/>
      <c r="B93" s="67"/>
      <c r="C93" s="74"/>
      <c r="D93" s="75"/>
      <c r="E93" s="65"/>
      <c r="F93" s="65"/>
      <c r="G93" s="33"/>
      <c r="H93" s="34"/>
      <c r="I93" s="12"/>
      <c r="J93" s="10"/>
      <c r="K93" s="60"/>
      <c r="L93" s="60"/>
      <c r="M93" s="64"/>
    </row>
    <row r="94" spans="1:13" ht="16.5" hidden="1" customHeight="1" thickBot="1" x14ac:dyDescent="0.25">
      <c r="A94" s="95"/>
      <c r="B94" s="67"/>
      <c r="C94" s="74"/>
      <c r="D94" s="75"/>
      <c r="E94" s="65"/>
      <c r="F94" s="65"/>
      <c r="G94" s="31"/>
      <c r="H94" s="34"/>
      <c r="I94" s="12"/>
      <c r="J94" s="10"/>
      <c r="K94" s="60"/>
      <c r="L94" s="60"/>
      <c r="M94" s="64"/>
    </row>
    <row r="95" spans="1:13" ht="16.5" hidden="1" customHeight="1" thickBot="1" x14ac:dyDescent="0.25">
      <c r="A95" s="95"/>
      <c r="B95" s="67"/>
      <c r="C95" s="74"/>
      <c r="D95" s="75"/>
      <c r="E95" s="65"/>
      <c r="F95" s="65"/>
      <c r="G95" s="31"/>
      <c r="H95" s="34"/>
      <c r="I95" s="12"/>
      <c r="J95" s="10"/>
      <c r="K95" s="60"/>
      <c r="L95" s="60"/>
      <c r="M95" s="64"/>
    </row>
    <row r="96" spans="1:13" ht="16.5" hidden="1" customHeight="1" thickBot="1" x14ac:dyDescent="0.25">
      <c r="A96" s="95"/>
      <c r="B96" s="67"/>
      <c r="C96" s="74"/>
      <c r="D96" s="75"/>
      <c r="E96" s="65"/>
      <c r="F96" s="65"/>
      <c r="G96" s="31"/>
      <c r="H96" s="34"/>
      <c r="I96" s="12"/>
      <c r="J96" s="10"/>
      <c r="K96" s="60"/>
      <c r="L96" s="60"/>
      <c r="M96" s="64"/>
    </row>
    <row r="97" spans="1:13" ht="16.5" hidden="1" customHeight="1" thickBot="1" x14ac:dyDescent="0.25">
      <c r="A97" s="95"/>
      <c r="B97" s="67"/>
      <c r="C97" s="74"/>
      <c r="D97" s="75"/>
      <c r="E97" s="65"/>
      <c r="F97" s="65"/>
      <c r="G97" s="31"/>
      <c r="H97" s="34"/>
      <c r="I97" s="12"/>
      <c r="J97" s="10"/>
      <c r="K97" s="60"/>
      <c r="L97" s="60"/>
      <c r="M97" s="64"/>
    </row>
    <row r="98" spans="1:13" ht="16.5" hidden="1" customHeight="1" thickBot="1" x14ac:dyDescent="0.25">
      <c r="A98" s="95"/>
      <c r="B98" s="67"/>
      <c r="C98" s="74"/>
      <c r="D98" s="75"/>
      <c r="E98" s="65"/>
      <c r="F98" s="65"/>
      <c r="G98" s="31"/>
      <c r="H98" s="34"/>
      <c r="I98" s="12"/>
      <c r="J98" s="10"/>
      <c r="K98" s="60"/>
      <c r="L98" s="60"/>
      <c r="M98" s="64"/>
    </row>
    <row r="99" spans="1:13" ht="16.5" hidden="1" customHeight="1" thickBot="1" x14ac:dyDescent="0.25">
      <c r="A99" s="95"/>
      <c r="B99" s="67"/>
      <c r="C99" s="74"/>
      <c r="D99" s="75"/>
      <c r="E99" s="65"/>
      <c r="F99" s="65"/>
      <c r="G99" s="31"/>
      <c r="H99" s="34"/>
      <c r="I99" s="12"/>
      <c r="J99" s="10"/>
      <c r="K99" s="60"/>
      <c r="L99" s="60"/>
      <c r="M99" s="64"/>
    </row>
    <row r="100" spans="1:13" ht="16.5" hidden="1" customHeight="1" thickBot="1" x14ac:dyDescent="0.25">
      <c r="A100" s="95"/>
      <c r="B100" s="67"/>
      <c r="C100" s="74"/>
      <c r="D100" s="75"/>
      <c r="E100" s="65"/>
      <c r="F100" s="65"/>
      <c r="G100" s="31"/>
      <c r="H100" s="34"/>
      <c r="I100" s="12"/>
      <c r="J100" s="10"/>
      <c r="K100" s="60"/>
      <c r="L100" s="60"/>
      <c r="M100" s="64"/>
    </row>
    <row r="101" spans="1:13" ht="16.5" hidden="1" customHeight="1" thickBot="1" x14ac:dyDescent="0.25">
      <c r="A101" s="95"/>
      <c r="B101" s="67"/>
      <c r="C101" s="76"/>
      <c r="D101" s="77"/>
      <c r="E101" s="66"/>
      <c r="F101" s="66"/>
      <c r="G101" s="31"/>
      <c r="H101" s="34"/>
      <c r="I101" s="12"/>
      <c r="J101" s="10"/>
      <c r="K101" s="60"/>
      <c r="L101" s="60"/>
      <c r="M101" s="64"/>
    </row>
    <row r="102" spans="1:13" ht="16.5" hidden="1" thickBot="1" x14ac:dyDescent="0.25">
      <c r="A102" s="95"/>
      <c r="B102" s="67"/>
      <c r="C102" s="38"/>
      <c r="D102" s="39"/>
      <c r="E102" s="15"/>
      <c r="F102" s="15"/>
      <c r="G102" s="15"/>
      <c r="H102" s="35"/>
      <c r="I102" s="16"/>
      <c r="J102" s="28"/>
      <c r="K102" s="60"/>
      <c r="L102" s="60"/>
      <c r="M102" s="64"/>
    </row>
    <row r="103" spans="1:13" ht="15.6" hidden="1" customHeight="1" x14ac:dyDescent="0.2">
      <c r="A103" s="95"/>
      <c r="B103" s="67" t="s">
        <v>40</v>
      </c>
      <c r="C103" s="72" t="s">
        <v>41</v>
      </c>
      <c r="D103" s="73"/>
      <c r="E103" s="65"/>
      <c r="F103" s="65" t="s">
        <v>103</v>
      </c>
      <c r="G103" s="31" t="s">
        <v>67</v>
      </c>
      <c r="H103" s="13"/>
      <c r="I103" s="14"/>
      <c r="J103" s="10"/>
      <c r="K103" s="60"/>
      <c r="L103" s="60"/>
      <c r="M103" s="64"/>
    </row>
    <row r="104" spans="1:13" ht="16.5" hidden="1" customHeight="1" thickBot="1" x14ac:dyDescent="0.25">
      <c r="A104" s="95"/>
      <c r="B104" s="67"/>
      <c r="C104" s="74"/>
      <c r="D104" s="75"/>
      <c r="E104" s="65"/>
      <c r="F104" s="65"/>
      <c r="G104" s="31"/>
      <c r="H104" s="13"/>
      <c r="I104" s="12"/>
      <c r="J104" s="10"/>
      <c r="K104" s="60"/>
      <c r="L104" s="60"/>
      <c r="M104" s="64"/>
    </row>
    <row r="105" spans="1:13" ht="16.5" hidden="1" customHeight="1" thickBot="1" x14ac:dyDescent="0.25">
      <c r="A105" s="95"/>
      <c r="B105" s="67"/>
      <c r="C105" s="74"/>
      <c r="D105" s="75"/>
      <c r="E105" s="65"/>
      <c r="F105" s="65"/>
      <c r="G105" s="31"/>
      <c r="H105" s="34"/>
      <c r="I105" s="12"/>
      <c r="J105" s="10"/>
      <c r="K105" s="60"/>
      <c r="L105" s="60"/>
      <c r="M105" s="64"/>
    </row>
    <row r="106" spans="1:13" ht="16.5" hidden="1" customHeight="1" thickBot="1" x14ac:dyDescent="0.25">
      <c r="A106" s="95"/>
      <c r="B106" s="67"/>
      <c r="C106" s="74"/>
      <c r="D106" s="75"/>
      <c r="E106" s="65"/>
      <c r="F106" s="65"/>
      <c r="G106" s="44"/>
      <c r="H106" s="34"/>
      <c r="I106" s="12"/>
      <c r="J106" s="10"/>
      <c r="K106" s="60"/>
      <c r="L106" s="60"/>
      <c r="M106" s="64"/>
    </row>
    <row r="107" spans="1:13" ht="16.5" hidden="1" customHeight="1" thickBot="1" x14ac:dyDescent="0.25">
      <c r="A107" s="95"/>
      <c r="B107" s="67"/>
      <c r="C107" s="74"/>
      <c r="D107" s="75"/>
      <c r="E107" s="65"/>
      <c r="F107" s="65"/>
      <c r="G107" s="31"/>
      <c r="H107" s="34"/>
      <c r="I107" s="12"/>
      <c r="J107" s="10"/>
      <c r="K107" s="60"/>
      <c r="L107" s="60"/>
      <c r="M107" s="64"/>
    </row>
    <row r="108" spans="1:13" ht="16.5" hidden="1" customHeight="1" thickBot="1" x14ac:dyDescent="0.25">
      <c r="A108" s="95"/>
      <c r="B108" s="67"/>
      <c r="C108" s="74"/>
      <c r="D108" s="75"/>
      <c r="E108" s="65"/>
      <c r="F108" s="65"/>
      <c r="G108" s="31"/>
      <c r="H108" s="34"/>
      <c r="I108" s="12"/>
      <c r="J108" s="10"/>
      <c r="K108" s="60"/>
      <c r="L108" s="60"/>
      <c r="M108" s="64"/>
    </row>
    <row r="109" spans="1:13" ht="16.5" hidden="1" customHeight="1" thickBot="1" x14ac:dyDescent="0.25">
      <c r="A109" s="95"/>
      <c r="B109" s="67"/>
      <c r="C109" s="74"/>
      <c r="D109" s="75"/>
      <c r="E109" s="65"/>
      <c r="F109" s="65"/>
      <c r="G109" s="31"/>
      <c r="H109" s="34"/>
      <c r="I109" s="12"/>
      <c r="J109" s="10"/>
      <c r="K109" s="60"/>
      <c r="L109" s="60"/>
      <c r="M109" s="64"/>
    </row>
    <row r="110" spans="1:13" ht="16.5" hidden="1" customHeight="1" thickBot="1" x14ac:dyDescent="0.25">
      <c r="A110" s="95"/>
      <c r="B110" s="67"/>
      <c r="C110" s="74"/>
      <c r="D110" s="75"/>
      <c r="E110" s="65"/>
      <c r="F110" s="65"/>
      <c r="G110" s="33"/>
      <c r="H110" s="34"/>
      <c r="I110" s="12"/>
      <c r="J110" s="10"/>
      <c r="K110" s="60"/>
      <c r="L110" s="60"/>
      <c r="M110" s="64"/>
    </row>
    <row r="111" spans="1:13" ht="16.5" hidden="1" customHeight="1" thickBot="1" x14ac:dyDescent="0.25">
      <c r="A111" s="95"/>
      <c r="B111" s="67"/>
      <c r="C111" s="74"/>
      <c r="D111" s="75"/>
      <c r="E111" s="65"/>
      <c r="F111" s="65"/>
      <c r="G111" s="31"/>
      <c r="H111" s="34"/>
      <c r="I111" s="12"/>
      <c r="J111" s="10"/>
      <c r="K111" s="60"/>
      <c r="L111" s="60"/>
      <c r="M111" s="64"/>
    </row>
    <row r="112" spans="1:13" ht="16.5" hidden="1" customHeight="1" thickBot="1" x14ac:dyDescent="0.25">
      <c r="A112" s="95"/>
      <c r="B112" s="67"/>
      <c r="C112" s="74"/>
      <c r="D112" s="75"/>
      <c r="E112" s="65"/>
      <c r="F112" s="65"/>
      <c r="G112" s="31"/>
      <c r="H112" s="34"/>
      <c r="I112" s="12"/>
      <c r="J112" s="10"/>
      <c r="K112" s="60"/>
      <c r="L112" s="60"/>
      <c r="M112" s="64"/>
    </row>
    <row r="113" spans="1:13" ht="16.5" hidden="1" customHeight="1" thickBot="1" x14ac:dyDescent="0.25">
      <c r="A113" s="95"/>
      <c r="B113" s="67"/>
      <c r="C113" s="74"/>
      <c r="D113" s="75"/>
      <c r="E113" s="65"/>
      <c r="F113" s="65"/>
      <c r="G113" s="31"/>
      <c r="H113" s="34"/>
      <c r="I113" s="12"/>
      <c r="J113" s="10"/>
      <c r="K113" s="60"/>
      <c r="L113" s="60"/>
      <c r="M113" s="64"/>
    </row>
    <row r="114" spans="1:13" ht="16.5" hidden="1" customHeight="1" thickBot="1" x14ac:dyDescent="0.25">
      <c r="A114" s="95"/>
      <c r="B114" s="67"/>
      <c r="C114" s="76"/>
      <c r="D114" s="77"/>
      <c r="E114" s="66"/>
      <c r="F114" s="66"/>
      <c r="G114" s="31"/>
      <c r="H114" s="34"/>
      <c r="I114" s="12"/>
      <c r="J114" s="10"/>
      <c r="K114" s="60"/>
      <c r="L114" s="60"/>
      <c r="M114" s="64"/>
    </row>
    <row r="115" spans="1:13" ht="16.5" hidden="1" thickBot="1" x14ac:dyDescent="0.25">
      <c r="A115" s="95"/>
      <c r="B115" s="67"/>
      <c r="C115" s="38"/>
      <c r="D115" s="39"/>
      <c r="E115" s="15"/>
      <c r="F115" s="15"/>
      <c r="G115" s="15"/>
      <c r="H115" s="35"/>
      <c r="I115" s="16"/>
      <c r="J115" s="28"/>
      <c r="K115" s="60"/>
      <c r="L115" s="60"/>
      <c r="M115" s="64"/>
    </row>
    <row r="116" spans="1:13" ht="15.6" hidden="1" customHeight="1" x14ac:dyDescent="0.2">
      <c r="A116" s="95"/>
      <c r="B116" s="67" t="s">
        <v>42</v>
      </c>
      <c r="C116" s="72" t="s">
        <v>43</v>
      </c>
      <c r="D116" s="73"/>
      <c r="E116" s="65"/>
      <c r="F116" s="65" t="s">
        <v>103</v>
      </c>
      <c r="G116" s="31" t="s">
        <v>68</v>
      </c>
      <c r="H116" s="13"/>
      <c r="I116" s="14"/>
      <c r="J116" s="10"/>
      <c r="K116" s="60"/>
      <c r="L116" s="60"/>
      <c r="M116" s="64"/>
    </row>
    <row r="117" spans="1:13" ht="16.5" hidden="1" customHeight="1" thickBot="1" x14ac:dyDescent="0.25">
      <c r="A117" s="95"/>
      <c r="B117" s="67"/>
      <c r="C117" s="74"/>
      <c r="D117" s="75"/>
      <c r="E117" s="65"/>
      <c r="F117" s="65"/>
      <c r="G117" s="31"/>
      <c r="H117" s="13"/>
      <c r="I117" s="12"/>
      <c r="J117" s="10"/>
      <c r="K117" s="60"/>
      <c r="L117" s="60"/>
      <c r="M117" s="64"/>
    </row>
    <row r="118" spans="1:13" ht="16.5" hidden="1" customHeight="1" thickBot="1" x14ac:dyDescent="0.25">
      <c r="A118" s="95"/>
      <c r="B118" s="67"/>
      <c r="C118" s="74"/>
      <c r="D118" s="75"/>
      <c r="E118" s="65"/>
      <c r="F118" s="65"/>
      <c r="G118" s="31"/>
      <c r="H118" s="34"/>
      <c r="I118" s="12"/>
      <c r="J118" s="10"/>
      <c r="K118" s="60"/>
      <c r="L118" s="60"/>
      <c r="M118" s="64"/>
    </row>
    <row r="119" spans="1:13" ht="16.5" hidden="1" customHeight="1" thickBot="1" x14ac:dyDescent="0.25">
      <c r="A119" s="95"/>
      <c r="B119" s="67"/>
      <c r="C119" s="74"/>
      <c r="D119" s="75"/>
      <c r="E119" s="65"/>
      <c r="F119" s="65"/>
      <c r="G119" s="44"/>
      <c r="H119" s="34"/>
      <c r="I119" s="12"/>
      <c r="J119" s="10"/>
      <c r="K119" s="60"/>
      <c r="L119" s="60"/>
      <c r="M119" s="64"/>
    </row>
    <row r="120" spans="1:13" ht="16.5" hidden="1" customHeight="1" thickBot="1" x14ac:dyDescent="0.25">
      <c r="A120" s="95"/>
      <c r="B120" s="67"/>
      <c r="C120" s="74"/>
      <c r="D120" s="75"/>
      <c r="E120" s="65"/>
      <c r="F120" s="65"/>
      <c r="G120" s="31"/>
      <c r="H120" s="34"/>
      <c r="I120" s="12"/>
      <c r="J120" s="10"/>
      <c r="K120" s="60"/>
      <c r="L120" s="60"/>
      <c r="M120" s="64"/>
    </row>
    <row r="121" spans="1:13" ht="16.5" hidden="1" customHeight="1" thickBot="1" x14ac:dyDescent="0.25">
      <c r="A121" s="95"/>
      <c r="B121" s="67"/>
      <c r="C121" s="74"/>
      <c r="D121" s="75"/>
      <c r="E121" s="65"/>
      <c r="F121" s="65"/>
      <c r="G121" s="31"/>
      <c r="H121" s="34"/>
      <c r="I121" s="12"/>
      <c r="J121" s="10"/>
      <c r="K121" s="60"/>
      <c r="L121" s="60"/>
      <c r="M121" s="64"/>
    </row>
    <row r="122" spans="1:13" ht="16.5" hidden="1" customHeight="1" thickBot="1" x14ac:dyDescent="0.25">
      <c r="A122" s="95"/>
      <c r="B122" s="67"/>
      <c r="C122" s="74"/>
      <c r="D122" s="75"/>
      <c r="E122" s="65"/>
      <c r="F122" s="65"/>
      <c r="G122" s="31"/>
      <c r="H122" s="34"/>
      <c r="I122" s="12"/>
      <c r="J122" s="10"/>
      <c r="K122" s="60"/>
      <c r="L122" s="60"/>
      <c r="M122" s="64"/>
    </row>
    <row r="123" spans="1:13" ht="16.5" hidden="1" customHeight="1" thickBot="1" x14ac:dyDescent="0.25">
      <c r="A123" s="95"/>
      <c r="B123" s="67"/>
      <c r="C123" s="74"/>
      <c r="D123" s="75"/>
      <c r="E123" s="65"/>
      <c r="F123" s="65"/>
      <c r="G123" s="33"/>
      <c r="H123" s="34"/>
      <c r="I123" s="12"/>
      <c r="J123" s="10"/>
      <c r="K123" s="60"/>
      <c r="L123" s="60"/>
      <c r="M123" s="64"/>
    </row>
    <row r="124" spans="1:13" ht="16.5" hidden="1" customHeight="1" thickBot="1" x14ac:dyDescent="0.25">
      <c r="A124" s="95"/>
      <c r="B124" s="67"/>
      <c r="C124" s="74"/>
      <c r="D124" s="75"/>
      <c r="E124" s="65"/>
      <c r="F124" s="65"/>
      <c r="G124" s="31"/>
      <c r="H124" s="34"/>
      <c r="I124" s="12"/>
      <c r="J124" s="10"/>
      <c r="K124" s="60"/>
      <c r="L124" s="60"/>
      <c r="M124" s="64"/>
    </row>
    <row r="125" spans="1:13" ht="16.5" hidden="1" customHeight="1" thickBot="1" x14ac:dyDescent="0.25">
      <c r="A125" s="95"/>
      <c r="B125" s="67"/>
      <c r="C125" s="74"/>
      <c r="D125" s="75"/>
      <c r="E125" s="65"/>
      <c r="F125" s="65"/>
      <c r="G125" s="31"/>
      <c r="H125" s="34"/>
      <c r="I125" s="12"/>
      <c r="J125" s="10"/>
      <c r="K125" s="60"/>
      <c r="L125" s="60"/>
      <c r="M125" s="64"/>
    </row>
    <row r="126" spans="1:13" ht="16.5" hidden="1" customHeight="1" thickBot="1" x14ac:dyDescent="0.25">
      <c r="A126" s="95"/>
      <c r="B126" s="67"/>
      <c r="C126" s="74"/>
      <c r="D126" s="75"/>
      <c r="E126" s="65"/>
      <c r="F126" s="65"/>
      <c r="G126" s="31"/>
      <c r="H126" s="34"/>
      <c r="I126" s="12"/>
      <c r="J126" s="10"/>
      <c r="K126" s="60"/>
      <c r="L126" s="60"/>
      <c r="M126" s="64"/>
    </row>
    <row r="127" spans="1:13" ht="16.5" hidden="1" customHeight="1" thickBot="1" x14ac:dyDescent="0.25">
      <c r="A127" s="95"/>
      <c r="B127" s="67"/>
      <c r="C127" s="76"/>
      <c r="D127" s="77"/>
      <c r="E127" s="66"/>
      <c r="F127" s="66"/>
      <c r="G127" s="31"/>
      <c r="H127" s="34"/>
      <c r="I127" s="12"/>
      <c r="J127" s="10"/>
      <c r="K127" s="60"/>
      <c r="L127" s="60"/>
      <c r="M127" s="64"/>
    </row>
    <row r="128" spans="1:13" ht="16.5" hidden="1" thickBot="1" x14ac:dyDescent="0.25">
      <c r="A128" s="95"/>
      <c r="B128" s="67"/>
      <c r="C128" s="38"/>
      <c r="D128" s="39"/>
      <c r="E128" s="15"/>
      <c r="F128" s="15"/>
      <c r="G128" s="15"/>
      <c r="H128" s="35"/>
      <c r="I128" s="16"/>
      <c r="J128" s="28"/>
      <c r="K128" s="60"/>
      <c r="L128" s="60"/>
      <c r="M128" s="64"/>
    </row>
    <row r="129" spans="1:13" ht="15.6" hidden="1" customHeight="1" x14ac:dyDescent="0.2">
      <c r="A129" s="95"/>
      <c r="B129" s="67" t="s">
        <v>45</v>
      </c>
      <c r="C129" s="72" t="s">
        <v>44</v>
      </c>
      <c r="D129" s="73"/>
      <c r="E129" s="65"/>
      <c r="F129" s="65" t="s">
        <v>103</v>
      </c>
      <c r="G129" s="31" t="s">
        <v>69</v>
      </c>
      <c r="H129" s="13"/>
      <c r="I129" s="14"/>
      <c r="J129" s="10"/>
      <c r="K129" s="60"/>
      <c r="L129" s="60"/>
      <c r="M129" s="64"/>
    </row>
    <row r="130" spans="1:13" ht="16.5" hidden="1" customHeight="1" thickBot="1" x14ac:dyDescent="0.25">
      <c r="A130" s="95"/>
      <c r="B130" s="67"/>
      <c r="C130" s="74"/>
      <c r="D130" s="75"/>
      <c r="E130" s="65"/>
      <c r="F130" s="65"/>
      <c r="G130" s="31"/>
      <c r="H130" s="13"/>
      <c r="I130" s="12"/>
      <c r="J130" s="10"/>
      <c r="K130" s="60"/>
      <c r="L130" s="60"/>
      <c r="M130" s="64"/>
    </row>
    <row r="131" spans="1:13" ht="16.5" hidden="1" customHeight="1" thickBot="1" x14ac:dyDescent="0.25">
      <c r="A131" s="95"/>
      <c r="B131" s="67"/>
      <c r="C131" s="74"/>
      <c r="D131" s="75"/>
      <c r="E131" s="65"/>
      <c r="F131" s="65"/>
      <c r="G131" s="31"/>
      <c r="H131" s="34"/>
      <c r="I131" s="12"/>
      <c r="J131" s="10"/>
      <c r="K131" s="60"/>
      <c r="L131" s="60"/>
      <c r="M131" s="64"/>
    </row>
    <row r="132" spans="1:13" ht="16.5" hidden="1" customHeight="1" thickBot="1" x14ac:dyDescent="0.25">
      <c r="A132" s="95"/>
      <c r="B132" s="67"/>
      <c r="C132" s="74"/>
      <c r="D132" s="75"/>
      <c r="E132" s="65"/>
      <c r="F132" s="65"/>
      <c r="G132" s="44"/>
      <c r="H132" s="34"/>
      <c r="I132" s="12"/>
      <c r="J132" s="10"/>
      <c r="K132" s="60"/>
      <c r="L132" s="60"/>
      <c r="M132" s="64"/>
    </row>
    <row r="133" spans="1:13" ht="16.5" hidden="1" customHeight="1" thickBot="1" x14ac:dyDescent="0.25">
      <c r="A133" s="95"/>
      <c r="B133" s="67"/>
      <c r="C133" s="74"/>
      <c r="D133" s="75"/>
      <c r="E133" s="65"/>
      <c r="F133" s="65"/>
      <c r="G133" s="31"/>
      <c r="H133" s="34"/>
      <c r="I133" s="12"/>
      <c r="J133" s="10"/>
      <c r="K133" s="60"/>
      <c r="L133" s="60"/>
      <c r="M133" s="64"/>
    </row>
    <row r="134" spans="1:13" ht="16.5" hidden="1" customHeight="1" thickBot="1" x14ac:dyDescent="0.25">
      <c r="A134" s="95"/>
      <c r="B134" s="67"/>
      <c r="C134" s="74"/>
      <c r="D134" s="75"/>
      <c r="E134" s="65"/>
      <c r="F134" s="65"/>
      <c r="G134" s="31"/>
      <c r="H134" s="34"/>
      <c r="I134" s="12"/>
      <c r="J134" s="10"/>
      <c r="K134" s="60"/>
      <c r="L134" s="60"/>
      <c r="M134" s="64"/>
    </row>
    <row r="135" spans="1:13" ht="16.5" hidden="1" customHeight="1" thickBot="1" x14ac:dyDescent="0.25">
      <c r="A135" s="95"/>
      <c r="B135" s="67"/>
      <c r="C135" s="74"/>
      <c r="D135" s="75"/>
      <c r="E135" s="65"/>
      <c r="F135" s="65"/>
      <c r="G135" s="31"/>
      <c r="H135" s="34"/>
      <c r="I135" s="12"/>
      <c r="J135" s="10"/>
      <c r="K135" s="60"/>
      <c r="L135" s="60"/>
      <c r="M135" s="64"/>
    </row>
    <row r="136" spans="1:13" ht="16.5" hidden="1" customHeight="1" thickBot="1" x14ac:dyDescent="0.25">
      <c r="A136" s="95"/>
      <c r="B136" s="67"/>
      <c r="C136" s="74"/>
      <c r="D136" s="75"/>
      <c r="E136" s="65"/>
      <c r="F136" s="65"/>
      <c r="G136" s="33"/>
      <c r="H136" s="34"/>
      <c r="I136" s="12"/>
      <c r="J136" s="10"/>
      <c r="K136" s="60"/>
      <c r="L136" s="60"/>
      <c r="M136" s="64"/>
    </row>
    <row r="137" spans="1:13" ht="16.5" hidden="1" customHeight="1" thickBot="1" x14ac:dyDescent="0.25">
      <c r="A137" s="95"/>
      <c r="B137" s="67"/>
      <c r="C137" s="74"/>
      <c r="D137" s="75"/>
      <c r="E137" s="65"/>
      <c r="F137" s="65"/>
      <c r="G137" s="31"/>
      <c r="H137" s="34"/>
      <c r="I137" s="12"/>
      <c r="J137" s="10"/>
      <c r="K137" s="60"/>
      <c r="L137" s="60"/>
      <c r="M137" s="64"/>
    </row>
    <row r="138" spans="1:13" ht="16.5" hidden="1" customHeight="1" thickBot="1" x14ac:dyDescent="0.25">
      <c r="A138" s="95"/>
      <c r="B138" s="67"/>
      <c r="C138" s="74"/>
      <c r="D138" s="75"/>
      <c r="E138" s="65"/>
      <c r="F138" s="65"/>
      <c r="G138" s="31"/>
      <c r="H138" s="34"/>
      <c r="I138" s="12"/>
      <c r="J138" s="10"/>
      <c r="K138" s="60"/>
      <c r="L138" s="60"/>
      <c r="M138" s="64"/>
    </row>
    <row r="139" spans="1:13" ht="16.5" hidden="1" customHeight="1" thickBot="1" x14ac:dyDescent="0.25">
      <c r="A139" s="95"/>
      <c r="B139" s="67"/>
      <c r="C139" s="74"/>
      <c r="D139" s="75"/>
      <c r="E139" s="65"/>
      <c r="F139" s="65"/>
      <c r="G139" s="31"/>
      <c r="H139" s="34"/>
      <c r="I139" s="12"/>
      <c r="J139" s="10"/>
      <c r="K139" s="60"/>
      <c r="L139" s="60"/>
      <c r="M139" s="64"/>
    </row>
    <row r="140" spans="1:13" ht="16.5" hidden="1" customHeight="1" thickBot="1" x14ac:dyDescent="0.25">
      <c r="A140" s="95"/>
      <c r="B140" s="67"/>
      <c r="C140" s="76"/>
      <c r="D140" s="77"/>
      <c r="E140" s="66"/>
      <c r="F140" s="66"/>
      <c r="G140" s="31"/>
      <c r="H140" s="34"/>
      <c r="I140" s="12"/>
      <c r="J140" s="10"/>
      <c r="K140" s="60"/>
      <c r="L140" s="60"/>
      <c r="M140" s="64"/>
    </row>
    <row r="141" spans="1:13" ht="16.5" hidden="1" thickBot="1" x14ac:dyDescent="0.25">
      <c r="A141" s="95"/>
      <c r="B141" s="67"/>
      <c r="C141" s="38"/>
      <c r="D141" s="39"/>
      <c r="E141" s="15"/>
      <c r="F141" s="15"/>
      <c r="G141" s="15"/>
      <c r="H141" s="35"/>
      <c r="I141" s="16"/>
      <c r="J141" s="28"/>
      <c r="K141" s="60"/>
      <c r="L141" s="60"/>
      <c r="M141" s="64"/>
    </row>
    <row r="142" spans="1:13" ht="18" customHeight="1" thickBot="1" x14ac:dyDescent="0.25">
      <c r="A142" s="96"/>
      <c r="B142" s="21"/>
      <c r="C142" s="21"/>
      <c r="D142" s="21"/>
      <c r="E142" s="54">
        <f>E12+E25+E38+E51+E64+E77</f>
        <v>30</v>
      </c>
      <c r="F142" s="29"/>
      <c r="G142" s="22"/>
      <c r="H142" s="30"/>
      <c r="I142" s="21"/>
      <c r="J142" s="23"/>
      <c r="K142" s="60"/>
      <c r="L142" s="60"/>
      <c r="M142" s="64"/>
    </row>
    <row r="143" spans="1:13" ht="14.45" customHeight="1" x14ac:dyDescent="0.2">
      <c r="A143" s="92" t="s">
        <v>8</v>
      </c>
      <c r="B143" s="67" t="s">
        <v>18</v>
      </c>
      <c r="C143" s="97" t="s">
        <v>117</v>
      </c>
      <c r="D143" s="98"/>
      <c r="E143" s="65">
        <v>13</v>
      </c>
      <c r="F143" s="65" t="s">
        <v>103</v>
      </c>
      <c r="G143" s="49" t="s">
        <v>70</v>
      </c>
      <c r="H143" s="13" t="s">
        <v>130</v>
      </c>
      <c r="I143" s="12" t="s">
        <v>103</v>
      </c>
      <c r="J143" s="10" t="s">
        <v>1</v>
      </c>
      <c r="K143" s="60"/>
      <c r="L143" s="62"/>
      <c r="M143" s="64"/>
    </row>
    <row r="144" spans="1:13" x14ac:dyDescent="0.2">
      <c r="A144" s="93"/>
      <c r="B144" s="67"/>
      <c r="C144" s="74"/>
      <c r="D144" s="75"/>
      <c r="E144" s="65"/>
      <c r="F144" s="65"/>
      <c r="G144" s="31" t="s">
        <v>71</v>
      </c>
      <c r="H144" s="13" t="s">
        <v>130</v>
      </c>
      <c r="I144" s="12" t="s">
        <v>103</v>
      </c>
      <c r="J144" s="10" t="s">
        <v>0</v>
      </c>
      <c r="K144" s="60"/>
      <c r="L144" s="62"/>
      <c r="M144" s="64"/>
    </row>
    <row r="145" spans="1:13" x14ac:dyDescent="0.2">
      <c r="A145" s="93"/>
      <c r="B145" s="67"/>
      <c r="C145" s="74"/>
      <c r="D145" s="75"/>
      <c r="E145" s="65"/>
      <c r="F145" s="65"/>
      <c r="G145" s="31" t="s">
        <v>72</v>
      </c>
      <c r="H145" s="13" t="s">
        <v>131</v>
      </c>
      <c r="I145" s="12" t="s">
        <v>103</v>
      </c>
      <c r="J145" s="10" t="s">
        <v>1</v>
      </c>
      <c r="K145" s="60"/>
      <c r="L145" s="62"/>
      <c r="M145" s="64"/>
    </row>
    <row r="146" spans="1:13" x14ac:dyDescent="0.2">
      <c r="A146" s="93"/>
      <c r="B146" s="67"/>
      <c r="C146" s="74"/>
      <c r="D146" s="75"/>
      <c r="E146" s="65"/>
      <c r="F146" s="65"/>
      <c r="G146" s="31" t="s">
        <v>73</v>
      </c>
      <c r="H146" s="13" t="s">
        <v>131</v>
      </c>
      <c r="I146" s="12" t="s">
        <v>103</v>
      </c>
      <c r="J146" s="10" t="s">
        <v>0</v>
      </c>
      <c r="K146" s="60"/>
      <c r="L146" s="62"/>
      <c r="M146" s="64"/>
    </row>
    <row r="147" spans="1:13" x14ac:dyDescent="0.2">
      <c r="A147" s="93"/>
      <c r="B147" s="67"/>
      <c r="C147" s="74"/>
      <c r="D147" s="75"/>
      <c r="E147" s="65"/>
      <c r="F147" s="65"/>
      <c r="G147" s="31" t="s">
        <v>107</v>
      </c>
      <c r="H147" s="13" t="s">
        <v>132</v>
      </c>
      <c r="I147" s="12" t="s">
        <v>103</v>
      </c>
      <c r="J147" s="10" t="s">
        <v>1</v>
      </c>
      <c r="K147" s="60"/>
      <c r="L147" s="62"/>
      <c r="M147" s="64"/>
    </row>
    <row r="148" spans="1:13" x14ac:dyDescent="0.2">
      <c r="A148" s="93"/>
      <c r="B148" s="67"/>
      <c r="C148" s="74"/>
      <c r="D148" s="75"/>
      <c r="E148" s="65"/>
      <c r="F148" s="65"/>
      <c r="G148" s="31" t="s">
        <v>137</v>
      </c>
      <c r="H148" s="13" t="s">
        <v>132</v>
      </c>
      <c r="I148" s="12" t="s">
        <v>103</v>
      </c>
      <c r="J148" s="10" t="s">
        <v>0</v>
      </c>
      <c r="K148" s="60"/>
      <c r="L148" s="62"/>
      <c r="M148" s="64"/>
    </row>
    <row r="149" spans="1:13" x14ac:dyDescent="0.2">
      <c r="A149" s="93"/>
      <c r="B149" s="67"/>
      <c r="C149" s="74"/>
      <c r="D149" s="75"/>
      <c r="E149" s="65"/>
      <c r="F149" s="65"/>
      <c r="G149" s="31" t="s">
        <v>138</v>
      </c>
      <c r="H149" s="13" t="s">
        <v>178</v>
      </c>
      <c r="I149" s="12" t="s">
        <v>103</v>
      </c>
      <c r="J149" s="10" t="s">
        <v>0</v>
      </c>
      <c r="K149" s="60"/>
      <c r="L149" s="62"/>
      <c r="M149" s="64"/>
    </row>
    <row r="150" spans="1:13" x14ac:dyDescent="0.2">
      <c r="A150" s="93"/>
      <c r="B150" s="67"/>
      <c r="C150" s="74"/>
      <c r="D150" s="75"/>
      <c r="E150" s="65"/>
      <c r="F150" s="65"/>
      <c r="G150" s="31" t="s">
        <v>166</v>
      </c>
      <c r="H150" s="13" t="s">
        <v>178</v>
      </c>
      <c r="I150" s="12" t="s">
        <v>103</v>
      </c>
      <c r="J150" s="10" t="s">
        <v>27</v>
      </c>
      <c r="K150" s="60"/>
      <c r="L150" s="62"/>
      <c r="M150" s="64"/>
    </row>
    <row r="151" spans="1:13" ht="15.75" hidden="1" customHeight="1" x14ac:dyDescent="0.2">
      <c r="A151" s="93"/>
      <c r="B151" s="67"/>
      <c r="C151" s="74"/>
      <c r="D151" s="75"/>
      <c r="E151" s="65"/>
      <c r="F151" s="65"/>
      <c r="G151" s="31"/>
      <c r="H151" s="13"/>
      <c r="I151" s="12"/>
      <c r="J151" s="10"/>
      <c r="K151" s="60"/>
      <c r="L151" s="62"/>
      <c r="M151" s="64"/>
    </row>
    <row r="152" spans="1:13" ht="15.75" hidden="1" customHeight="1" x14ac:dyDescent="0.2">
      <c r="A152" s="93"/>
      <c r="B152" s="67"/>
      <c r="C152" s="74"/>
      <c r="D152" s="75"/>
      <c r="E152" s="65"/>
      <c r="F152" s="65"/>
      <c r="G152" s="31"/>
      <c r="H152" s="13"/>
      <c r="I152" s="12"/>
      <c r="J152" s="10"/>
      <c r="K152" s="60"/>
      <c r="L152" s="62"/>
      <c r="M152" s="64"/>
    </row>
    <row r="153" spans="1:13" ht="15.75" hidden="1" customHeight="1" x14ac:dyDescent="0.2">
      <c r="A153" s="93"/>
      <c r="B153" s="67"/>
      <c r="C153" s="74"/>
      <c r="D153" s="75"/>
      <c r="E153" s="65"/>
      <c r="F153" s="65"/>
      <c r="G153" s="31"/>
      <c r="H153" s="13"/>
      <c r="I153" s="12"/>
      <c r="J153" s="10"/>
      <c r="K153" s="60"/>
      <c r="L153" s="62"/>
      <c r="M153" s="64"/>
    </row>
    <row r="154" spans="1:13" ht="15.75" hidden="1" customHeight="1" x14ac:dyDescent="0.2">
      <c r="A154" s="93"/>
      <c r="B154" s="67"/>
      <c r="C154" s="76"/>
      <c r="D154" s="77"/>
      <c r="E154" s="66"/>
      <c r="F154" s="66"/>
      <c r="G154" s="31"/>
      <c r="H154" s="13"/>
      <c r="I154" s="12"/>
      <c r="J154" s="10"/>
      <c r="K154" s="60"/>
      <c r="L154" s="62"/>
      <c r="M154" s="64"/>
    </row>
    <row r="155" spans="1:13" x14ac:dyDescent="0.2">
      <c r="A155" s="93"/>
      <c r="B155" s="67"/>
      <c r="C155" s="41"/>
      <c r="D155" s="18"/>
      <c r="E155" s="17"/>
      <c r="F155" s="18"/>
      <c r="G155" s="18"/>
      <c r="H155" s="36"/>
      <c r="I155" s="19"/>
      <c r="J155" s="20"/>
      <c r="K155" s="60" t="s">
        <v>209</v>
      </c>
      <c r="L155" s="62" t="s">
        <v>200</v>
      </c>
      <c r="M155" s="64"/>
    </row>
    <row r="156" spans="1:13" ht="15.6" customHeight="1" x14ac:dyDescent="0.2">
      <c r="A156" s="93"/>
      <c r="B156" s="67" t="s">
        <v>19</v>
      </c>
      <c r="C156" s="72" t="s">
        <v>118</v>
      </c>
      <c r="D156" s="73"/>
      <c r="E156" s="65">
        <v>14</v>
      </c>
      <c r="F156" s="65" t="s">
        <v>103</v>
      </c>
      <c r="G156" s="49" t="s">
        <v>74</v>
      </c>
      <c r="H156" s="13" t="s">
        <v>133</v>
      </c>
      <c r="I156" s="12" t="s">
        <v>103</v>
      </c>
      <c r="J156" s="10" t="s">
        <v>0</v>
      </c>
      <c r="K156" s="60"/>
      <c r="L156" s="62"/>
      <c r="M156" s="64"/>
    </row>
    <row r="157" spans="1:13" x14ac:dyDescent="0.2">
      <c r="A157" s="93"/>
      <c r="B157" s="67"/>
      <c r="C157" s="74"/>
      <c r="D157" s="75"/>
      <c r="E157" s="65"/>
      <c r="F157" s="65"/>
      <c r="G157" s="31" t="s">
        <v>75</v>
      </c>
      <c r="H157" s="13" t="s">
        <v>134</v>
      </c>
      <c r="I157" s="12" t="s">
        <v>103</v>
      </c>
      <c r="J157" s="61" t="s">
        <v>1</v>
      </c>
      <c r="K157" s="60"/>
      <c r="L157" s="62"/>
      <c r="M157" s="64"/>
    </row>
    <row r="158" spans="1:13" x14ac:dyDescent="0.2">
      <c r="A158" s="93"/>
      <c r="B158" s="67"/>
      <c r="C158" s="74"/>
      <c r="D158" s="75"/>
      <c r="E158" s="65"/>
      <c r="F158" s="65"/>
      <c r="G158" s="31" t="s">
        <v>76</v>
      </c>
      <c r="H158" s="13" t="s">
        <v>134</v>
      </c>
      <c r="I158" s="12" t="s">
        <v>103</v>
      </c>
      <c r="J158" s="61" t="s">
        <v>1</v>
      </c>
      <c r="K158" s="60"/>
      <c r="L158" s="62"/>
      <c r="M158" s="64"/>
    </row>
    <row r="159" spans="1:13" x14ac:dyDescent="0.2">
      <c r="A159" s="93"/>
      <c r="B159" s="67"/>
      <c r="C159" s="74"/>
      <c r="D159" s="75"/>
      <c r="E159" s="65"/>
      <c r="F159" s="65"/>
      <c r="G159" s="31" t="s">
        <v>77</v>
      </c>
      <c r="H159" s="13" t="s">
        <v>169</v>
      </c>
      <c r="I159" s="12" t="s">
        <v>103</v>
      </c>
      <c r="J159" s="10" t="s">
        <v>26</v>
      </c>
      <c r="K159" s="60"/>
      <c r="L159" s="62"/>
      <c r="M159" s="64"/>
    </row>
    <row r="160" spans="1:13" x14ac:dyDescent="0.2">
      <c r="A160" s="93"/>
      <c r="B160" s="67"/>
      <c r="C160" s="74"/>
      <c r="D160" s="75"/>
      <c r="E160" s="65"/>
      <c r="F160" s="65"/>
      <c r="G160" s="52" t="s">
        <v>108</v>
      </c>
      <c r="H160" s="13" t="s">
        <v>165</v>
      </c>
      <c r="I160" s="12" t="s">
        <v>103</v>
      </c>
      <c r="J160" s="10" t="s">
        <v>0</v>
      </c>
      <c r="K160" s="60"/>
      <c r="L160" s="62"/>
      <c r="M160" s="64"/>
    </row>
    <row r="161" spans="1:13" x14ac:dyDescent="0.2">
      <c r="A161" s="93"/>
      <c r="B161" s="67"/>
      <c r="C161" s="74"/>
      <c r="D161" s="75"/>
      <c r="E161" s="65"/>
      <c r="F161" s="65"/>
      <c r="G161" s="55" t="s">
        <v>136</v>
      </c>
      <c r="H161" s="13" t="s">
        <v>167</v>
      </c>
      <c r="I161" s="12" t="s">
        <v>103</v>
      </c>
      <c r="J161" s="10" t="s">
        <v>27</v>
      </c>
      <c r="K161" s="60"/>
      <c r="L161" s="62"/>
      <c r="M161" s="64"/>
    </row>
    <row r="162" spans="1:13" x14ac:dyDescent="0.2">
      <c r="A162" s="93"/>
      <c r="B162" s="67"/>
      <c r="C162" s="74"/>
      <c r="D162" s="75"/>
      <c r="E162" s="65"/>
      <c r="F162" s="65"/>
      <c r="G162" s="56" t="s">
        <v>170</v>
      </c>
      <c r="H162" s="13" t="s">
        <v>174</v>
      </c>
      <c r="I162" s="12" t="s">
        <v>103</v>
      </c>
      <c r="J162" s="10" t="s">
        <v>27</v>
      </c>
      <c r="K162" s="60"/>
      <c r="L162" s="62"/>
      <c r="M162" s="64"/>
    </row>
    <row r="163" spans="1:13" x14ac:dyDescent="0.2">
      <c r="A163" s="93"/>
      <c r="B163" s="67"/>
      <c r="C163" s="74"/>
      <c r="D163" s="75"/>
      <c r="E163" s="65"/>
      <c r="F163" s="65"/>
      <c r="G163" s="57" t="s">
        <v>176</v>
      </c>
      <c r="H163" s="13" t="s">
        <v>135</v>
      </c>
      <c r="I163" s="12" t="s">
        <v>103</v>
      </c>
      <c r="J163" s="10" t="s">
        <v>27</v>
      </c>
      <c r="K163" s="60"/>
      <c r="L163" s="62"/>
      <c r="M163" s="64"/>
    </row>
    <row r="164" spans="1:13" ht="15.75" hidden="1" customHeight="1" x14ac:dyDescent="0.2">
      <c r="A164" s="93"/>
      <c r="B164" s="67"/>
      <c r="C164" s="74"/>
      <c r="D164" s="75"/>
      <c r="E164" s="65"/>
      <c r="F164" s="65"/>
      <c r="G164" s="31"/>
      <c r="H164" s="13"/>
      <c r="I164" s="12"/>
      <c r="J164" s="10"/>
      <c r="K164" s="60"/>
      <c r="L164" s="60"/>
      <c r="M164" s="64"/>
    </row>
    <row r="165" spans="1:13" ht="15.75" hidden="1" customHeight="1" x14ac:dyDescent="0.2">
      <c r="A165" s="93"/>
      <c r="B165" s="67"/>
      <c r="C165" s="74"/>
      <c r="D165" s="75"/>
      <c r="E165" s="65"/>
      <c r="F165" s="65"/>
      <c r="G165" s="31"/>
      <c r="H165" s="13"/>
      <c r="I165" s="12"/>
      <c r="J165" s="10"/>
      <c r="K165" s="60"/>
      <c r="L165" s="60"/>
      <c r="M165" s="64"/>
    </row>
    <row r="166" spans="1:13" ht="15.75" hidden="1" customHeight="1" x14ac:dyDescent="0.2">
      <c r="A166" s="93"/>
      <c r="B166" s="67"/>
      <c r="C166" s="74"/>
      <c r="D166" s="75"/>
      <c r="E166" s="65"/>
      <c r="F166" s="65"/>
      <c r="G166" s="31"/>
      <c r="H166" s="13"/>
      <c r="I166" s="12"/>
      <c r="J166" s="10"/>
      <c r="K166" s="60"/>
      <c r="L166" s="60"/>
      <c r="M166" s="64"/>
    </row>
    <row r="167" spans="1:13" ht="15.75" hidden="1" customHeight="1" x14ac:dyDescent="0.2">
      <c r="A167" s="93"/>
      <c r="B167" s="67"/>
      <c r="C167" s="76"/>
      <c r="D167" s="77"/>
      <c r="E167" s="66"/>
      <c r="F167" s="66"/>
      <c r="G167" s="31"/>
      <c r="H167" s="13"/>
      <c r="I167" s="12"/>
      <c r="J167" s="10"/>
      <c r="K167" s="60"/>
      <c r="L167" s="60"/>
      <c r="M167" s="64"/>
    </row>
    <row r="168" spans="1:13" ht="78.75" x14ac:dyDescent="0.2">
      <c r="A168" s="93"/>
      <c r="B168" s="67"/>
      <c r="C168" s="41"/>
      <c r="D168" s="18"/>
      <c r="E168" s="17"/>
      <c r="F168" s="18"/>
      <c r="G168" s="18"/>
      <c r="H168" s="36"/>
      <c r="I168" s="19"/>
      <c r="J168" s="20"/>
      <c r="K168" s="60" t="s">
        <v>209</v>
      </c>
      <c r="L168" s="60" t="s">
        <v>205</v>
      </c>
      <c r="M168" s="64" t="s">
        <v>241</v>
      </c>
    </row>
    <row r="169" spans="1:13" ht="15.6" customHeight="1" x14ac:dyDescent="0.2">
      <c r="A169" s="93"/>
      <c r="B169" s="67" t="s">
        <v>20</v>
      </c>
      <c r="C169" s="72" t="s">
        <v>119</v>
      </c>
      <c r="D169" s="73"/>
      <c r="E169" s="65">
        <v>3</v>
      </c>
      <c r="F169" s="65" t="s">
        <v>103</v>
      </c>
      <c r="G169" s="49" t="s">
        <v>78</v>
      </c>
      <c r="H169" s="63" t="s">
        <v>106</v>
      </c>
      <c r="I169" s="12" t="s">
        <v>103</v>
      </c>
      <c r="J169" s="10" t="s">
        <v>0</v>
      </c>
      <c r="K169" s="60"/>
      <c r="L169" s="60"/>
      <c r="M169" s="64"/>
    </row>
    <row r="170" spans="1:13" ht="15.75" hidden="1" customHeight="1" x14ac:dyDescent="0.2">
      <c r="A170" s="93"/>
      <c r="B170" s="67"/>
      <c r="C170" s="74"/>
      <c r="D170" s="75"/>
      <c r="E170" s="65"/>
      <c r="F170" s="65"/>
      <c r="G170" s="31" t="s">
        <v>79</v>
      </c>
      <c r="H170" s="13"/>
      <c r="I170" s="12"/>
      <c r="J170" s="10"/>
      <c r="K170" s="60"/>
      <c r="L170" s="60"/>
      <c r="M170" s="64"/>
    </row>
    <row r="171" spans="1:13" ht="15.75" hidden="1" customHeight="1" x14ac:dyDescent="0.2">
      <c r="A171" s="93"/>
      <c r="B171" s="67"/>
      <c r="C171" s="74"/>
      <c r="D171" s="75"/>
      <c r="E171" s="65"/>
      <c r="F171" s="65"/>
      <c r="G171" s="31" t="s">
        <v>80</v>
      </c>
      <c r="H171" s="13"/>
      <c r="I171" s="12"/>
      <c r="J171" s="10"/>
      <c r="K171" s="60"/>
      <c r="L171" s="60"/>
      <c r="M171" s="64"/>
    </row>
    <row r="172" spans="1:13" ht="15.75" hidden="1" customHeight="1" x14ac:dyDescent="0.2">
      <c r="A172" s="93"/>
      <c r="B172" s="67"/>
      <c r="C172" s="74"/>
      <c r="D172" s="75"/>
      <c r="E172" s="65"/>
      <c r="F172" s="65"/>
      <c r="G172" s="50"/>
      <c r="H172" s="13"/>
      <c r="I172" s="12"/>
      <c r="J172" s="10"/>
      <c r="K172" s="60"/>
      <c r="L172" s="60"/>
      <c r="M172" s="64"/>
    </row>
    <row r="173" spans="1:13" ht="15.75" hidden="1" customHeight="1" x14ac:dyDescent="0.2">
      <c r="A173" s="93"/>
      <c r="B173" s="67"/>
      <c r="C173" s="74"/>
      <c r="D173" s="75"/>
      <c r="E173" s="65"/>
      <c r="F173" s="65"/>
      <c r="G173" s="31"/>
      <c r="H173" s="13"/>
      <c r="I173" s="12"/>
      <c r="J173" s="10"/>
      <c r="K173" s="60"/>
      <c r="L173" s="60"/>
      <c r="M173" s="64"/>
    </row>
    <row r="174" spans="1:13" ht="15.75" hidden="1" customHeight="1" x14ac:dyDescent="0.2">
      <c r="A174" s="93"/>
      <c r="B174" s="67"/>
      <c r="C174" s="74"/>
      <c r="D174" s="75"/>
      <c r="E174" s="65"/>
      <c r="F174" s="65"/>
      <c r="G174" s="31"/>
      <c r="H174" s="13"/>
      <c r="I174" s="12"/>
      <c r="J174" s="10"/>
      <c r="K174" s="60"/>
      <c r="L174" s="60"/>
      <c r="M174" s="64"/>
    </row>
    <row r="175" spans="1:13" ht="15.75" hidden="1" customHeight="1" x14ac:dyDescent="0.2">
      <c r="A175" s="93"/>
      <c r="B175" s="67"/>
      <c r="C175" s="74"/>
      <c r="D175" s="75"/>
      <c r="E175" s="65"/>
      <c r="F175" s="65"/>
      <c r="G175" s="31"/>
      <c r="H175" s="13"/>
      <c r="I175" s="12"/>
      <c r="J175" s="10"/>
      <c r="K175" s="60"/>
      <c r="L175" s="60"/>
      <c r="M175" s="64"/>
    </row>
    <row r="176" spans="1:13" ht="15.75" hidden="1" customHeight="1" x14ac:dyDescent="0.2">
      <c r="A176" s="93"/>
      <c r="B176" s="67"/>
      <c r="C176" s="74"/>
      <c r="D176" s="75"/>
      <c r="E176" s="65"/>
      <c r="F176" s="65"/>
      <c r="G176" s="31"/>
      <c r="H176" s="13"/>
      <c r="I176" s="12"/>
      <c r="J176" s="10"/>
      <c r="K176" s="60"/>
      <c r="L176" s="60"/>
      <c r="M176" s="64"/>
    </row>
    <row r="177" spans="1:13" ht="15.75" hidden="1" customHeight="1" x14ac:dyDescent="0.2">
      <c r="A177" s="93"/>
      <c r="B177" s="67"/>
      <c r="C177" s="74"/>
      <c r="D177" s="75"/>
      <c r="E177" s="65"/>
      <c r="F177" s="65"/>
      <c r="G177" s="31"/>
      <c r="H177" s="13"/>
      <c r="I177" s="12"/>
      <c r="J177" s="10"/>
      <c r="K177" s="60"/>
      <c r="L177" s="60"/>
      <c r="M177" s="64"/>
    </row>
    <row r="178" spans="1:13" ht="15.75" hidden="1" customHeight="1" x14ac:dyDescent="0.2">
      <c r="A178" s="93"/>
      <c r="B178" s="67"/>
      <c r="C178" s="74"/>
      <c r="D178" s="75"/>
      <c r="E178" s="65"/>
      <c r="F178" s="65"/>
      <c r="G178" s="31"/>
      <c r="H178" s="13"/>
      <c r="I178" s="12"/>
      <c r="J178" s="10"/>
      <c r="K178" s="60"/>
      <c r="L178" s="60"/>
      <c r="M178" s="64"/>
    </row>
    <row r="179" spans="1:13" ht="15.75" hidden="1" customHeight="1" x14ac:dyDescent="0.2">
      <c r="A179" s="93"/>
      <c r="B179" s="67"/>
      <c r="C179" s="74"/>
      <c r="D179" s="75"/>
      <c r="E179" s="65"/>
      <c r="F179" s="65"/>
      <c r="G179" s="31"/>
      <c r="H179" s="13"/>
      <c r="I179" s="12"/>
      <c r="J179" s="10"/>
      <c r="K179" s="60"/>
      <c r="L179" s="60"/>
      <c r="M179" s="64"/>
    </row>
    <row r="180" spans="1:13" ht="15.75" hidden="1" customHeight="1" x14ac:dyDescent="0.2">
      <c r="A180" s="93"/>
      <c r="B180" s="67"/>
      <c r="C180" s="76"/>
      <c r="D180" s="77"/>
      <c r="E180" s="66"/>
      <c r="F180" s="66"/>
      <c r="G180" s="31"/>
      <c r="H180" s="13"/>
      <c r="I180" s="12"/>
      <c r="J180" s="10"/>
      <c r="K180" s="60"/>
      <c r="L180" s="60"/>
      <c r="M180" s="64"/>
    </row>
    <row r="181" spans="1:13" ht="79.5" thickBot="1" x14ac:dyDescent="0.25">
      <c r="A181" s="93"/>
      <c r="B181" s="67"/>
      <c r="C181" s="41"/>
      <c r="D181" s="18"/>
      <c r="E181" s="17"/>
      <c r="F181" s="18"/>
      <c r="G181" s="18"/>
      <c r="H181" s="36"/>
      <c r="I181" s="19"/>
      <c r="J181" s="20"/>
      <c r="K181" s="60" t="s">
        <v>209</v>
      </c>
      <c r="L181" s="60" t="s">
        <v>205</v>
      </c>
      <c r="M181" s="64" t="s">
        <v>241</v>
      </c>
    </row>
    <row r="182" spans="1:13" ht="15.6" hidden="1" customHeight="1" x14ac:dyDescent="0.2">
      <c r="A182" s="93"/>
      <c r="B182" s="67" t="s">
        <v>22</v>
      </c>
      <c r="C182" s="72" t="s">
        <v>33</v>
      </c>
      <c r="D182" s="73"/>
      <c r="E182" s="65"/>
      <c r="F182" s="65" t="s">
        <v>103</v>
      </c>
      <c r="G182" s="32" t="s">
        <v>82</v>
      </c>
      <c r="H182" s="13"/>
      <c r="I182" s="12"/>
      <c r="J182" s="10"/>
      <c r="K182" s="60"/>
      <c r="L182" s="60"/>
      <c r="M182" s="64"/>
    </row>
    <row r="183" spans="1:13" ht="16.5" hidden="1" customHeight="1" thickBot="1" x14ac:dyDescent="0.25">
      <c r="A183" s="93"/>
      <c r="B183" s="67"/>
      <c r="C183" s="74"/>
      <c r="D183" s="75"/>
      <c r="E183" s="65"/>
      <c r="F183" s="65"/>
      <c r="G183" s="31" t="s">
        <v>83</v>
      </c>
      <c r="H183" s="13"/>
      <c r="I183" s="12"/>
      <c r="J183" s="10"/>
      <c r="K183" s="60"/>
      <c r="L183" s="60"/>
      <c r="M183" s="64"/>
    </row>
    <row r="184" spans="1:13" ht="16.5" hidden="1" customHeight="1" thickBot="1" x14ac:dyDescent="0.25">
      <c r="A184" s="93"/>
      <c r="B184" s="67"/>
      <c r="C184" s="74"/>
      <c r="D184" s="75"/>
      <c r="E184" s="65"/>
      <c r="F184" s="65"/>
      <c r="G184" s="31" t="s">
        <v>84</v>
      </c>
      <c r="H184" s="13"/>
      <c r="I184" s="12"/>
      <c r="J184" s="10"/>
      <c r="K184" s="60"/>
      <c r="L184" s="60"/>
      <c r="M184" s="64"/>
    </row>
    <row r="185" spans="1:13" ht="16.5" hidden="1" customHeight="1" thickBot="1" x14ac:dyDescent="0.25">
      <c r="A185" s="93"/>
      <c r="B185" s="67"/>
      <c r="C185" s="74"/>
      <c r="D185" s="75"/>
      <c r="E185" s="65"/>
      <c r="F185" s="65"/>
      <c r="G185" s="33" t="s">
        <v>85</v>
      </c>
      <c r="H185" s="13"/>
      <c r="I185" s="12"/>
      <c r="J185" s="10"/>
      <c r="K185" s="60"/>
      <c r="L185" s="60"/>
      <c r="M185" s="64"/>
    </row>
    <row r="186" spans="1:13" ht="16.5" hidden="1" customHeight="1" thickBot="1" x14ac:dyDescent="0.25">
      <c r="A186" s="93"/>
      <c r="B186" s="67"/>
      <c r="C186" s="74"/>
      <c r="D186" s="75"/>
      <c r="E186" s="65"/>
      <c r="F186" s="65"/>
      <c r="G186" s="31"/>
      <c r="H186" s="13"/>
      <c r="I186" s="12"/>
      <c r="J186" s="10"/>
      <c r="K186" s="60"/>
      <c r="L186" s="60"/>
      <c r="M186" s="64"/>
    </row>
    <row r="187" spans="1:13" ht="16.5" hidden="1" customHeight="1" thickBot="1" x14ac:dyDescent="0.25">
      <c r="A187" s="93"/>
      <c r="B187" s="67"/>
      <c r="C187" s="74"/>
      <c r="D187" s="75"/>
      <c r="E187" s="65"/>
      <c r="F187" s="65"/>
      <c r="G187" s="31"/>
      <c r="H187" s="13"/>
      <c r="I187" s="12"/>
      <c r="J187" s="10"/>
      <c r="K187" s="60"/>
      <c r="L187" s="60"/>
      <c r="M187" s="64"/>
    </row>
    <row r="188" spans="1:13" ht="16.5" hidden="1" customHeight="1" thickBot="1" x14ac:dyDescent="0.25">
      <c r="A188" s="93"/>
      <c r="B188" s="67"/>
      <c r="C188" s="74"/>
      <c r="D188" s="75"/>
      <c r="E188" s="65"/>
      <c r="F188" s="65"/>
      <c r="G188" s="31"/>
      <c r="H188" s="13"/>
      <c r="I188" s="12"/>
      <c r="J188" s="10"/>
      <c r="K188" s="60"/>
      <c r="L188" s="60"/>
      <c r="M188" s="64"/>
    </row>
    <row r="189" spans="1:13" ht="16.5" hidden="1" customHeight="1" thickBot="1" x14ac:dyDescent="0.25">
      <c r="A189" s="93"/>
      <c r="B189" s="67"/>
      <c r="C189" s="74"/>
      <c r="D189" s="75"/>
      <c r="E189" s="65"/>
      <c r="F189" s="65"/>
      <c r="G189" s="31"/>
      <c r="H189" s="13"/>
      <c r="I189" s="12"/>
      <c r="J189" s="10"/>
      <c r="K189" s="60"/>
      <c r="L189" s="60"/>
      <c r="M189" s="64"/>
    </row>
    <row r="190" spans="1:13" ht="16.5" hidden="1" customHeight="1" thickBot="1" x14ac:dyDescent="0.25">
      <c r="A190" s="93"/>
      <c r="B190" s="67"/>
      <c r="C190" s="74"/>
      <c r="D190" s="75"/>
      <c r="E190" s="65"/>
      <c r="F190" s="65"/>
      <c r="G190" s="31"/>
      <c r="H190" s="13"/>
      <c r="I190" s="12"/>
      <c r="J190" s="10"/>
      <c r="K190" s="60"/>
      <c r="L190" s="60"/>
      <c r="M190" s="64"/>
    </row>
    <row r="191" spans="1:13" ht="16.5" hidden="1" customHeight="1" thickBot="1" x14ac:dyDescent="0.25">
      <c r="A191" s="93"/>
      <c r="B191" s="67"/>
      <c r="C191" s="74"/>
      <c r="D191" s="75"/>
      <c r="E191" s="65"/>
      <c r="F191" s="65"/>
      <c r="G191" s="31"/>
      <c r="H191" s="13"/>
      <c r="I191" s="12"/>
      <c r="J191" s="10"/>
      <c r="K191" s="60"/>
      <c r="L191" s="60"/>
      <c r="M191" s="64"/>
    </row>
    <row r="192" spans="1:13" ht="16.5" hidden="1" customHeight="1" thickBot="1" x14ac:dyDescent="0.25">
      <c r="A192" s="93"/>
      <c r="B192" s="67"/>
      <c r="C192" s="74"/>
      <c r="D192" s="75"/>
      <c r="E192" s="65"/>
      <c r="F192" s="65"/>
      <c r="G192" s="31"/>
      <c r="H192" s="13"/>
      <c r="I192" s="12"/>
      <c r="J192" s="10"/>
      <c r="K192" s="60"/>
      <c r="L192" s="60"/>
      <c r="M192" s="64"/>
    </row>
    <row r="193" spans="1:13" ht="16.5" hidden="1" customHeight="1" thickBot="1" x14ac:dyDescent="0.25">
      <c r="A193" s="93"/>
      <c r="B193" s="67"/>
      <c r="C193" s="76"/>
      <c r="D193" s="77"/>
      <c r="E193" s="66"/>
      <c r="F193" s="66"/>
      <c r="G193" s="31"/>
      <c r="H193" s="13"/>
      <c r="I193" s="12"/>
      <c r="J193" s="10"/>
      <c r="K193" s="60"/>
      <c r="L193" s="60"/>
      <c r="M193" s="64"/>
    </row>
    <row r="194" spans="1:13" ht="16.5" hidden="1" thickBot="1" x14ac:dyDescent="0.25">
      <c r="A194" s="93"/>
      <c r="B194" s="67"/>
      <c r="C194" s="41"/>
      <c r="D194" s="18"/>
      <c r="E194" s="17"/>
      <c r="F194" s="18"/>
      <c r="G194" s="18"/>
      <c r="H194" s="36"/>
      <c r="I194" s="19"/>
      <c r="J194" s="20"/>
      <c r="K194" s="60"/>
      <c r="L194" s="60"/>
      <c r="M194" s="64"/>
    </row>
    <row r="195" spans="1:13" ht="15.6" hidden="1" customHeight="1" x14ac:dyDescent="0.2">
      <c r="A195" s="93"/>
      <c r="B195" s="67" t="s">
        <v>23</v>
      </c>
      <c r="C195" s="72" t="s">
        <v>34</v>
      </c>
      <c r="D195" s="73"/>
      <c r="E195" s="65"/>
      <c r="F195" s="65" t="s">
        <v>103</v>
      </c>
      <c r="G195" s="42" t="s">
        <v>94</v>
      </c>
      <c r="H195" s="13"/>
      <c r="I195" s="12"/>
      <c r="J195" s="10"/>
      <c r="K195" s="60"/>
      <c r="L195" s="60"/>
      <c r="M195" s="64"/>
    </row>
    <row r="196" spans="1:13" ht="16.5" hidden="1" customHeight="1" thickBot="1" x14ac:dyDescent="0.25">
      <c r="A196" s="93"/>
      <c r="B196" s="67"/>
      <c r="C196" s="74"/>
      <c r="D196" s="75"/>
      <c r="E196" s="65"/>
      <c r="F196" s="65"/>
      <c r="G196" s="31" t="s">
        <v>95</v>
      </c>
      <c r="H196" s="13"/>
      <c r="I196" s="12"/>
      <c r="J196" s="10"/>
      <c r="K196" s="60"/>
      <c r="L196" s="60"/>
      <c r="M196" s="64"/>
    </row>
    <row r="197" spans="1:13" ht="16.5" hidden="1" customHeight="1" thickBot="1" x14ac:dyDescent="0.25">
      <c r="A197" s="93"/>
      <c r="B197" s="67"/>
      <c r="C197" s="74"/>
      <c r="D197" s="75"/>
      <c r="E197" s="65"/>
      <c r="F197" s="65"/>
      <c r="G197" s="31" t="s">
        <v>96</v>
      </c>
      <c r="H197" s="13"/>
      <c r="I197" s="12"/>
      <c r="J197" s="10"/>
      <c r="K197" s="60"/>
      <c r="L197" s="60"/>
      <c r="M197" s="64"/>
    </row>
    <row r="198" spans="1:13" ht="16.5" hidden="1" customHeight="1" thickBot="1" x14ac:dyDescent="0.25">
      <c r="A198" s="93"/>
      <c r="B198" s="67"/>
      <c r="C198" s="74"/>
      <c r="D198" s="75"/>
      <c r="E198" s="65"/>
      <c r="F198" s="65"/>
      <c r="G198" s="31" t="s">
        <v>97</v>
      </c>
      <c r="H198" s="13"/>
      <c r="I198" s="12"/>
      <c r="J198" s="10"/>
      <c r="K198" s="60"/>
      <c r="L198" s="60"/>
      <c r="M198" s="64"/>
    </row>
    <row r="199" spans="1:13" ht="16.5" hidden="1" customHeight="1" thickBot="1" x14ac:dyDescent="0.25">
      <c r="A199" s="93"/>
      <c r="B199" s="67"/>
      <c r="C199" s="74"/>
      <c r="D199" s="75"/>
      <c r="E199" s="65"/>
      <c r="F199" s="65"/>
      <c r="G199" s="31"/>
      <c r="H199" s="13"/>
      <c r="I199" s="12"/>
      <c r="J199" s="10"/>
      <c r="K199" s="60"/>
      <c r="L199" s="60"/>
      <c r="M199" s="64"/>
    </row>
    <row r="200" spans="1:13" ht="16.5" hidden="1" customHeight="1" thickBot="1" x14ac:dyDescent="0.25">
      <c r="A200" s="93"/>
      <c r="B200" s="67"/>
      <c r="C200" s="74"/>
      <c r="D200" s="75"/>
      <c r="E200" s="65"/>
      <c r="F200" s="65"/>
      <c r="G200" s="31"/>
      <c r="H200" s="13"/>
      <c r="I200" s="12"/>
      <c r="J200" s="10"/>
      <c r="K200" s="60"/>
      <c r="L200" s="60"/>
      <c r="M200" s="64"/>
    </row>
    <row r="201" spans="1:13" ht="16.5" hidden="1" customHeight="1" thickBot="1" x14ac:dyDescent="0.25">
      <c r="A201" s="93"/>
      <c r="B201" s="67"/>
      <c r="C201" s="74"/>
      <c r="D201" s="75"/>
      <c r="E201" s="65"/>
      <c r="F201" s="65"/>
      <c r="G201" s="31"/>
      <c r="H201" s="13"/>
      <c r="I201" s="12"/>
      <c r="J201" s="10"/>
      <c r="K201" s="60"/>
      <c r="L201" s="60"/>
      <c r="M201" s="64"/>
    </row>
    <row r="202" spans="1:13" ht="16.5" hidden="1" customHeight="1" thickBot="1" x14ac:dyDescent="0.25">
      <c r="A202" s="93"/>
      <c r="B202" s="67"/>
      <c r="C202" s="74"/>
      <c r="D202" s="75"/>
      <c r="E202" s="65"/>
      <c r="F202" s="65"/>
      <c r="G202" s="31"/>
      <c r="H202" s="13"/>
      <c r="I202" s="12"/>
      <c r="J202" s="10"/>
      <c r="K202" s="60"/>
      <c r="L202" s="60"/>
      <c r="M202" s="64"/>
    </row>
    <row r="203" spans="1:13" ht="16.5" hidden="1" customHeight="1" thickBot="1" x14ac:dyDescent="0.25">
      <c r="A203" s="93"/>
      <c r="B203" s="67"/>
      <c r="C203" s="74"/>
      <c r="D203" s="75"/>
      <c r="E203" s="65"/>
      <c r="F203" s="65"/>
      <c r="G203" s="31"/>
      <c r="H203" s="13"/>
      <c r="I203" s="12"/>
      <c r="J203" s="10"/>
      <c r="K203" s="60"/>
      <c r="L203" s="60"/>
      <c r="M203" s="64"/>
    </row>
    <row r="204" spans="1:13" ht="16.5" hidden="1" customHeight="1" thickBot="1" x14ac:dyDescent="0.25">
      <c r="A204" s="93"/>
      <c r="B204" s="67"/>
      <c r="C204" s="74"/>
      <c r="D204" s="75"/>
      <c r="E204" s="65"/>
      <c r="F204" s="65"/>
      <c r="G204" s="31"/>
      <c r="H204" s="13"/>
      <c r="I204" s="12"/>
      <c r="J204" s="10"/>
      <c r="K204" s="60"/>
      <c r="L204" s="60"/>
      <c r="M204" s="64"/>
    </row>
    <row r="205" spans="1:13" ht="16.5" hidden="1" customHeight="1" thickBot="1" x14ac:dyDescent="0.25">
      <c r="A205" s="93"/>
      <c r="B205" s="67"/>
      <c r="C205" s="74"/>
      <c r="D205" s="75"/>
      <c r="E205" s="65"/>
      <c r="F205" s="65"/>
      <c r="G205" s="31"/>
      <c r="H205" s="13"/>
      <c r="I205" s="12"/>
      <c r="J205" s="10"/>
      <c r="K205" s="60"/>
      <c r="L205" s="60"/>
      <c r="M205" s="64"/>
    </row>
    <row r="206" spans="1:13" ht="16.5" hidden="1" customHeight="1" thickBot="1" x14ac:dyDescent="0.25">
      <c r="A206" s="93"/>
      <c r="B206" s="67"/>
      <c r="C206" s="76"/>
      <c r="D206" s="77"/>
      <c r="E206" s="66"/>
      <c r="F206" s="66"/>
      <c r="G206" s="31"/>
      <c r="H206" s="13"/>
      <c r="I206" s="12"/>
      <c r="J206" s="10"/>
      <c r="K206" s="60"/>
      <c r="L206" s="60"/>
      <c r="M206" s="64"/>
    </row>
    <row r="207" spans="1:13" ht="16.5" hidden="1" thickBot="1" x14ac:dyDescent="0.25">
      <c r="A207" s="93"/>
      <c r="B207" s="67"/>
      <c r="C207" s="41"/>
      <c r="D207" s="18"/>
      <c r="E207" s="17"/>
      <c r="F207" s="18"/>
      <c r="G207" s="18"/>
      <c r="H207" s="36"/>
      <c r="I207" s="19"/>
      <c r="J207" s="20"/>
      <c r="K207" s="60"/>
      <c r="L207" s="60"/>
      <c r="M207" s="64"/>
    </row>
    <row r="208" spans="1:13" ht="15.6" hidden="1" customHeight="1" x14ac:dyDescent="0.2">
      <c r="A208" s="93"/>
      <c r="B208" s="67" t="s">
        <v>21</v>
      </c>
      <c r="C208" s="72" t="s">
        <v>35</v>
      </c>
      <c r="D208" s="73"/>
      <c r="E208" s="65"/>
      <c r="F208" s="65" t="s">
        <v>103</v>
      </c>
      <c r="G208" s="32" t="s">
        <v>86</v>
      </c>
      <c r="H208" s="13"/>
      <c r="I208" s="12"/>
      <c r="J208" s="10"/>
      <c r="K208" s="60"/>
      <c r="L208" s="60"/>
      <c r="M208" s="64"/>
    </row>
    <row r="209" spans="1:13" ht="16.5" hidden="1" customHeight="1" thickBot="1" x14ac:dyDescent="0.25">
      <c r="A209" s="93"/>
      <c r="B209" s="67"/>
      <c r="C209" s="74"/>
      <c r="D209" s="75"/>
      <c r="E209" s="65"/>
      <c r="F209" s="65"/>
      <c r="G209" s="31" t="s">
        <v>87</v>
      </c>
      <c r="H209" s="13"/>
      <c r="I209" s="12"/>
      <c r="J209" s="10"/>
      <c r="K209" s="60"/>
      <c r="L209" s="60"/>
      <c r="M209" s="64"/>
    </row>
    <row r="210" spans="1:13" ht="16.5" hidden="1" customHeight="1" thickBot="1" x14ac:dyDescent="0.25">
      <c r="A210" s="93"/>
      <c r="B210" s="67"/>
      <c r="C210" s="74"/>
      <c r="D210" s="75"/>
      <c r="E210" s="65"/>
      <c r="F210" s="65"/>
      <c r="G210" s="31" t="s">
        <v>88</v>
      </c>
      <c r="H210" s="13"/>
      <c r="I210" s="12"/>
      <c r="J210" s="10"/>
      <c r="K210" s="60"/>
      <c r="L210" s="60"/>
      <c r="M210" s="64"/>
    </row>
    <row r="211" spans="1:13" ht="16.5" hidden="1" customHeight="1" thickBot="1" x14ac:dyDescent="0.25">
      <c r="A211" s="93"/>
      <c r="B211" s="67"/>
      <c r="C211" s="74"/>
      <c r="D211" s="75"/>
      <c r="E211" s="65"/>
      <c r="F211" s="65"/>
      <c r="G211" s="31" t="s">
        <v>89</v>
      </c>
      <c r="H211" s="13"/>
      <c r="I211" s="12"/>
      <c r="J211" s="10"/>
      <c r="K211" s="60"/>
      <c r="L211" s="60"/>
      <c r="M211" s="64"/>
    </row>
    <row r="212" spans="1:13" ht="16.5" hidden="1" customHeight="1" thickBot="1" x14ac:dyDescent="0.25">
      <c r="A212" s="93"/>
      <c r="B212" s="67"/>
      <c r="C212" s="74"/>
      <c r="D212" s="75"/>
      <c r="E212" s="65"/>
      <c r="F212" s="65"/>
      <c r="G212" s="31"/>
      <c r="H212" s="13"/>
      <c r="I212" s="12"/>
      <c r="J212" s="10"/>
      <c r="K212" s="60"/>
      <c r="L212" s="60"/>
      <c r="M212" s="64"/>
    </row>
    <row r="213" spans="1:13" ht="16.5" hidden="1" customHeight="1" thickBot="1" x14ac:dyDescent="0.25">
      <c r="A213" s="93"/>
      <c r="B213" s="67"/>
      <c r="C213" s="74"/>
      <c r="D213" s="75"/>
      <c r="E213" s="65"/>
      <c r="F213" s="65"/>
      <c r="G213" s="31"/>
      <c r="H213" s="13"/>
      <c r="I213" s="12"/>
      <c r="J213" s="10"/>
      <c r="K213" s="60"/>
      <c r="L213" s="60"/>
      <c r="M213" s="64"/>
    </row>
    <row r="214" spans="1:13" ht="16.5" hidden="1" customHeight="1" thickBot="1" x14ac:dyDescent="0.25">
      <c r="A214" s="93"/>
      <c r="B214" s="67"/>
      <c r="C214" s="74"/>
      <c r="D214" s="75"/>
      <c r="E214" s="65"/>
      <c r="F214" s="65"/>
      <c r="G214" s="31"/>
      <c r="H214" s="13"/>
      <c r="I214" s="12"/>
      <c r="J214" s="10"/>
      <c r="K214" s="60"/>
      <c r="L214" s="60"/>
      <c r="M214" s="64"/>
    </row>
    <row r="215" spans="1:13" ht="16.5" hidden="1" customHeight="1" thickBot="1" x14ac:dyDescent="0.25">
      <c r="A215" s="93"/>
      <c r="B215" s="67"/>
      <c r="C215" s="74"/>
      <c r="D215" s="75"/>
      <c r="E215" s="65"/>
      <c r="F215" s="65"/>
      <c r="G215" s="31"/>
      <c r="H215" s="13"/>
      <c r="I215" s="12"/>
      <c r="J215" s="10"/>
      <c r="K215" s="60"/>
      <c r="L215" s="60"/>
      <c r="M215" s="64"/>
    </row>
    <row r="216" spans="1:13" ht="16.5" hidden="1" customHeight="1" thickBot="1" x14ac:dyDescent="0.25">
      <c r="A216" s="93"/>
      <c r="B216" s="67"/>
      <c r="C216" s="74"/>
      <c r="D216" s="75"/>
      <c r="E216" s="65"/>
      <c r="F216" s="65"/>
      <c r="G216" s="31"/>
      <c r="H216" s="13"/>
      <c r="I216" s="12"/>
      <c r="J216" s="10"/>
      <c r="K216" s="60"/>
      <c r="L216" s="60"/>
      <c r="M216" s="64"/>
    </row>
    <row r="217" spans="1:13" ht="16.5" hidden="1" customHeight="1" thickBot="1" x14ac:dyDescent="0.25">
      <c r="A217" s="93"/>
      <c r="B217" s="67"/>
      <c r="C217" s="74"/>
      <c r="D217" s="75"/>
      <c r="E217" s="65"/>
      <c r="F217" s="65"/>
      <c r="G217" s="31"/>
      <c r="H217" s="13"/>
      <c r="I217" s="12"/>
      <c r="J217" s="10"/>
      <c r="K217" s="60"/>
      <c r="L217" s="60"/>
      <c r="M217" s="64"/>
    </row>
    <row r="218" spans="1:13" ht="16.5" hidden="1" customHeight="1" thickBot="1" x14ac:dyDescent="0.25">
      <c r="A218" s="93"/>
      <c r="B218" s="67"/>
      <c r="C218" s="74"/>
      <c r="D218" s="75"/>
      <c r="E218" s="65"/>
      <c r="F218" s="65"/>
      <c r="G218" s="31"/>
      <c r="H218" s="13"/>
      <c r="I218" s="12"/>
      <c r="J218" s="10"/>
      <c r="K218" s="60"/>
      <c r="L218" s="60"/>
      <c r="M218" s="64"/>
    </row>
    <row r="219" spans="1:13" ht="16.5" hidden="1" customHeight="1" thickBot="1" x14ac:dyDescent="0.25">
      <c r="A219" s="93"/>
      <c r="B219" s="67"/>
      <c r="C219" s="76"/>
      <c r="D219" s="77"/>
      <c r="E219" s="66"/>
      <c r="F219" s="66"/>
      <c r="G219" s="31"/>
      <c r="H219" s="13"/>
      <c r="I219" s="12"/>
      <c r="J219" s="10"/>
      <c r="K219" s="60"/>
      <c r="L219" s="60"/>
      <c r="M219" s="64"/>
    </row>
    <row r="220" spans="1:13" ht="16.5" hidden="1" thickBot="1" x14ac:dyDescent="0.25">
      <c r="A220" s="93"/>
      <c r="B220" s="67"/>
      <c r="C220" s="41"/>
      <c r="D220" s="18"/>
      <c r="E220" s="17"/>
      <c r="F220" s="18"/>
      <c r="G220" s="18"/>
      <c r="H220" s="36"/>
      <c r="I220" s="19"/>
      <c r="J220" s="20"/>
      <c r="K220" s="60"/>
      <c r="L220" s="60"/>
      <c r="M220" s="64"/>
    </row>
    <row r="221" spans="1:13" ht="15.6" hidden="1" customHeight="1" x14ac:dyDescent="0.2">
      <c r="A221" s="93"/>
      <c r="B221" s="67" t="s">
        <v>24</v>
      </c>
      <c r="C221" s="72" t="s">
        <v>36</v>
      </c>
      <c r="D221" s="73"/>
      <c r="E221" s="65"/>
      <c r="F221" s="65" t="s">
        <v>103</v>
      </c>
      <c r="G221" s="32" t="s">
        <v>90</v>
      </c>
      <c r="H221" s="13"/>
      <c r="I221" s="12"/>
      <c r="J221" s="10"/>
      <c r="K221" s="60"/>
      <c r="L221" s="60"/>
      <c r="M221" s="64"/>
    </row>
    <row r="222" spans="1:13" ht="16.5" hidden="1" customHeight="1" thickBot="1" x14ac:dyDescent="0.25">
      <c r="A222" s="93"/>
      <c r="B222" s="67"/>
      <c r="C222" s="74"/>
      <c r="D222" s="75"/>
      <c r="E222" s="65"/>
      <c r="F222" s="65"/>
      <c r="G222" s="31"/>
      <c r="H222" s="13"/>
      <c r="I222" s="12"/>
      <c r="J222" s="10"/>
      <c r="K222" s="60"/>
      <c r="L222" s="60"/>
      <c r="M222" s="64"/>
    </row>
    <row r="223" spans="1:13" ht="16.5" hidden="1" customHeight="1" thickBot="1" x14ac:dyDescent="0.25">
      <c r="A223" s="93"/>
      <c r="B223" s="67"/>
      <c r="C223" s="74"/>
      <c r="D223" s="75"/>
      <c r="E223" s="65"/>
      <c r="F223" s="65"/>
      <c r="G223" s="31"/>
      <c r="H223" s="13"/>
      <c r="I223" s="12"/>
      <c r="J223" s="10"/>
      <c r="K223" s="60"/>
      <c r="L223" s="60"/>
      <c r="M223" s="64"/>
    </row>
    <row r="224" spans="1:13" ht="16.5" hidden="1" customHeight="1" thickBot="1" x14ac:dyDescent="0.25">
      <c r="A224" s="93"/>
      <c r="B224" s="67"/>
      <c r="C224" s="74"/>
      <c r="D224" s="75"/>
      <c r="E224" s="65"/>
      <c r="F224" s="65"/>
      <c r="G224" s="33"/>
      <c r="H224" s="13"/>
      <c r="I224" s="12"/>
      <c r="J224" s="10"/>
      <c r="K224" s="60"/>
      <c r="L224" s="60"/>
      <c r="M224" s="64"/>
    </row>
    <row r="225" spans="1:13" ht="16.5" hidden="1" customHeight="1" thickBot="1" x14ac:dyDescent="0.25">
      <c r="A225" s="93"/>
      <c r="B225" s="67"/>
      <c r="C225" s="74"/>
      <c r="D225" s="75"/>
      <c r="E225" s="65"/>
      <c r="F225" s="65"/>
      <c r="G225" s="31"/>
      <c r="H225" s="13"/>
      <c r="I225" s="12"/>
      <c r="J225" s="10"/>
      <c r="K225" s="60"/>
      <c r="L225" s="60"/>
      <c r="M225" s="64"/>
    </row>
    <row r="226" spans="1:13" ht="16.5" hidden="1" customHeight="1" thickBot="1" x14ac:dyDescent="0.25">
      <c r="A226" s="93"/>
      <c r="B226" s="67"/>
      <c r="C226" s="74"/>
      <c r="D226" s="75"/>
      <c r="E226" s="65"/>
      <c r="F226" s="65"/>
      <c r="G226" s="31"/>
      <c r="H226" s="13"/>
      <c r="I226" s="12"/>
      <c r="J226" s="10"/>
      <c r="K226" s="60"/>
      <c r="L226" s="60"/>
      <c r="M226" s="64"/>
    </row>
    <row r="227" spans="1:13" ht="16.5" hidden="1" customHeight="1" thickBot="1" x14ac:dyDescent="0.25">
      <c r="A227" s="93"/>
      <c r="B227" s="67"/>
      <c r="C227" s="74"/>
      <c r="D227" s="75"/>
      <c r="E227" s="65"/>
      <c r="F227" s="65"/>
      <c r="G227" s="31"/>
      <c r="H227" s="13"/>
      <c r="I227" s="12"/>
      <c r="J227" s="10"/>
      <c r="K227" s="60"/>
      <c r="L227" s="60"/>
      <c r="M227" s="64"/>
    </row>
    <row r="228" spans="1:13" ht="16.5" hidden="1" customHeight="1" thickBot="1" x14ac:dyDescent="0.25">
      <c r="A228" s="93"/>
      <c r="B228" s="67"/>
      <c r="C228" s="74"/>
      <c r="D228" s="75"/>
      <c r="E228" s="65"/>
      <c r="F228" s="65"/>
      <c r="G228" s="31"/>
      <c r="H228" s="13"/>
      <c r="I228" s="12"/>
      <c r="J228" s="10"/>
      <c r="K228" s="60"/>
      <c r="L228" s="60"/>
      <c r="M228" s="64"/>
    </row>
    <row r="229" spans="1:13" ht="16.5" hidden="1" customHeight="1" thickBot="1" x14ac:dyDescent="0.25">
      <c r="A229" s="93"/>
      <c r="B229" s="67"/>
      <c r="C229" s="74"/>
      <c r="D229" s="75"/>
      <c r="E229" s="65"/>
      <c r="F229" s="65"/>
      <c r="G229" s="31"/>
      <c r="H229" s="13"/>
      <c r="I229" s="12"/>
      <c r="J229" s="10"/>
      <c r="K229" s="60"/>
      <c r="L229" s="60"/>
      <c r="M229" s="64"/>
    </row>
    <row r="230" spans="1:13" ht="16.5" hidden="1" customHeight="1" thickBot="1" x14ac:dyDescent="0.25">
      <c r="A230" s="93"/>
      <c r="B230" s="67"/>
      <c r="C230" s="74"/>
      <c r="D230" s="75"/>
      <c r="E230" s="65"/>
      <c r="F230" s="65"/>
      <c r="G230" s="31"/>
      <c r="H230" s="13"/>
      <c r="I230" s="12"/>
      <c r="J230" s="10"/>
      <c r="K230" s="60"/>
      <c r="L230" s="60"/>
      <c r="M230" s="64"/>
    </row>
    <row r="231" spans="1:13" ht="16.5" hidden="1" customHeight="1" thickBot="1" x14ac:dyDescent="0.25">
      <c r="A231" s="93"/>
      <c r="B231" s="67"/>
      <c r="C231" s="74"/>
      <c r="D231" s="75"/>
      <c r="E231" s="65"/>
      <c r="F231" s="65"/>
      <c r="G231" s="31"/>
      <c r="H231" s="13"/>
      <c r="I231" s="12"/>
      <c r="J231" s="10"/>
      <c r="K231" s="60"/>
      <c r="L231" s="60"/>
      <c r="M231" s="64"/>
    </row>
    <row r="232" spans="1:13" ht="16.5" hidden="1" customHeight="1" thickBot="1" x14ac:dyDescent="0.25">
      <c r="A232" s="93"/>
      <c r="B232" s="67"/>
      <c r="C232" s="76"/>
      <c r="D232" s="77"/>
      <c r="E232" s="66"/>
      <c r="F232" s="66"/>
      <c r="G232" s="31"/>
      <c r="H232" s="13"/>
      <c r="I232" s="12"/>
      <c r="J232" s="10"/>
      <c r="K232" s="60"/>
      <c r="L232" s="60"/>
      <c r="M232" s="64"/>
    </row>
    <row r="233" spans="1:13" ht="16.5" hidden="1" thickBot="1" x14ac:dyDescent="0.25">
      <c r="A233" s="93"/>
      <c r="B233" s="67"/>
      <c r="C233" s="41"/>
      <c r="D233" s="18"/>
      <c r="E233" s="17"/>
      <c r="F233" s="18"/>
      <c r="G233" s="18"/>
      <c r="H233" s="36"/>
      <c r="I233" s="19"/>
      <c r="J233" s="20"/>
      <c r="K233" s="60"/>
      <c r="L233" s="60"/>
      <c r="M233" s="64"/>
    </row>
    <row r="234" spans="1:13" ht="15.6" hidden="1" customHeight="1" x14ac:dyDescent="0.2">
      <c r="A234" s="93"/>
      <c r="B234" s="67" t="s">
        <v>25</v>
      </c>
      <c r="C234" s="72" t="s">
        <v>37</v>
      </c>
      <c r="D234" s="73"/>
      <c r="E234" s="65"/>
      <c r="F234" s="65" t="s">
        <v>103</v>
      </c>
      <c r="G234" s="32" t="s">
        <v>91</v>
      </c>
      <c r="H234" s="13"/>
      <c r="I234" s="12"/>
      <c r="J234" s="10"/>
      <c r="K234" s="60"/>
      <c r="L234" s="60"/>
      <c r="M234" s="64"/>
    </row>
    <row r="235" spans="1:13" ht="16.5" hidden="1" customHeight="1" thickBot="1" x14ac:dyDescent="0.25">
      <c r="A235" s="93"/>
      <c r="B235" s="67"/>
      <c r="C235" s="74"/>
      <c r="D235" s="75"/>
      <c r="E235" s="65"/>
      <c r="F235" s="65"/>
      <c r="G235" s="31"/>
      <c r="H235" s="13"/>
      <c r="I235" s="12"/>
      <c r="J235" s="10"/>
      <c r="K235" s="60"/>
      <c r="L235" s="60"/>
      <c r="M235" s="64"/>
    </row>
    <row r="236" spans="1:13" ht="16.5" hidden="1" customHeight="1" thickBot="1" x14ac:dyDescent="0.25">
      <c r="A236" s="93"/>
      <c r="B236" s="67"/>
      <c r="C236" s="74"/>
      <c r="D236" s="75"/>
      <c r="E236" s="65"/>
      <c r="F236" s="65"/>
      <c r="G236" s="31"/>
      <c r="H236" s="13"/>
      <c r="I236" s="12"/>
      <c r="J236" s="10"/>
      <c r="K236" s="60"/>
      <c r="L236" s="60"/>
      <c r="M236" s="64"/>
    </row>
    <row r="237" spans="1:13" ht="16.5" hidden="1" customHeight="1" thickBot="1" x14ac:dyDescent="0.25">
      <c r="A237" s="93"/>
      <c r="B237" s="67"/>
      <c r="C237" s="74"/>
      <c r="D237" s="75"/>
      <c r="E237" s="65"/>
      <c r="F237" s="65"/>
      <c r="G237" s="44"/>
      <c r="H237" s="13"/>
      <c r="I237" s="12"/>
      <c r="J237" s="10"/>
      <c r="K237" s="60"/>
      <c r="L237" s="60"/>
      <c r="M237" s="64"/>
    </row>
    <row r="238" spans="1:13" ht="16.5" hidden="1" customHeight="1" thickBot="1" x14ac:dyDescent="0.25">
      <c r="A238" s="93"/>
      <c r="B238" s="67"/>
      <c r="C238" s="74"/>
      <c r="D238" s="75"/>
      <c r="E238" s="65"/>
      <c r="F238" s="65"/>
      <c r="G238" s="31"/>
      <c r="H238" s="13"/>
      <c r="I238" s="12"/>
      <c r="J238" s="10"/>
      <c r="K238" s="60"/>
      <c r="L238" s="60"/>
      <c r="M238" s="64"/>
    </row>
    <row r="239" spans="1:13" ht="16.5" hidden="1" customHeight="1" thickBot="1" x14ac:dyDescent="0.25">
      <c r="A239" s="93"/>
      <c r="B239" s="67"/>
      <c r="C239" s="74"/>
      <c r="D239" s="75"/>
      <c r="E239" s="65"/>
      <c r="F239" s="65"/>
      <c r="G239" s="31"/>
      <c r="H239" s="13"/>
      <c r="I239" s="12"/>
      <c r="J239" s="10"/>
      <c r="K239" s="60"/>
      <c r="L239" s="60"/>
      <c r="M239" s="64"/>
    </row>
    <row r="240" spans="1:13" ht="16.5" hidden="1" customHeight="1" thickBot="1" x14ac:dyDescent="0.25">
      <c r="A240" s="93"/>
      <c r="B240" s="67"/>
      <c r="C240" s="74"/>
      <c r="D240" s="75"/>
      <c r="E240" s="65"/>
      <c r="F240" s="65"/>
      <c r="G240" s="31"/>
      <c r="H240" s="13"/>
      <c r="I240" s="12"/>
      <c r="J240" s="10"/>
      <c r="K240" s="60"/>
      <c r="L240" s="60"/>
      <c r="M240" s="64"/>
    </row>
    <row r="241" spans="1:13" ht="16.5" hidden="1" customHeight="1" thickBot="1" x14ac:dyDescent="0.25">
      <c r="A241" s="93"/>
      <c r="B241" s="67"/>
      <c r="C241" s="74"/>
      <c r="D241" s="75"/>
      <c r="E241" s="65"/>
      <c r="F241" s="65"/>
      <c r="G241" s="33"/>
      <c r="H241" s="13"/>
      <c r="I241" s="12"/>
      <c r="J241" s="10"/>
      <c r="K241" s="60"/>
      <c r="L241" s="60"/>
      <c r="M241" s="64"/>
    </row>
    <row r="242" spans="1:13" ht="16.5" hidden="1" customHeight="1" thickBot="1" x14ac:dyDescent="0.25">
      <c r="A242" s="93"/>
      <c r="B242" s="67"/>
      <c r="C242" s="74"/>
      <c r="D242" s="75"/>
      <c r="E242" s="65"/>
      <c r="F242" s="65"/>
      <c r="G242" s="31"/>
      <c r="H242" s="13"/>
      <c r="I242" s="12"/>
      <c r="J242" s="10"/>
      <c r="K242" s="60"/>
      <c r="L242" s="60"/>
      <c r="M242" s="64"/>
    </row>
    <row r="243" spans="1:13" ht="16.5" hidden="1" customHeight="1" thickBot="1" x14ac:dyDescent="0.25">
      <c r="A243" s="93"/>
      <c r="B243" s="67"/>
      <c r="C243" s="74"/>
      <c r="D243" s="75"/>
      <c r="E243" s="65"/>
      <c r="F243" s="65"/>
      <c r="G243" s="31"/>
      <c r="H243" s="13"/>
      <c r="I243" s="12"/>
      <c r="J243" s="10"/>
      <c r="K243" s="60"/>
      <c r="L243" s="60"/>
      <c r="M243" s="64"/>
    </row>
    <row r="244" spans="1:13" ht="16.5" hidden="1" customHeight="1" thickBot="1" x14ac:dyDescent="0.25">
      <c r="A244" s="93"/>
      <c r="B244" s="67"/>
      <c r="C244" s="74"/>
      <c r="D244" s="75"/>
      <c r="E244" s="65"/>
      <c r="F244" s="65"/>
      <c r="G244" s="31"/>
      <c r="H244" s="13"/>
      <c r="I244" s="12"/>
      <c r="J244" s="10"/>
      <c r="K244" s="60"/>
      <c r="L244" s="60"/>
      <c r="M244" s="64"/>
    </row>
    <row r="245" spans="1:13" ht="16.5" hidden="1" customHeight="1" thickBot="1" x14ac:dyDescent="0.25">
      <c r="A245" s="93"/>
      <c r="B245" s="67"/>
      <c r="C245" s="76"/>
      <c r="D245" s="77"/>
      <c r="E245" s="66"/>
      <c r="F245" s="66"/>
      <c r="G245" s="31"/>
      <c r="H245" s="13"/>
      <c r="I245" s="12"/>
      <c r="J245" s="10"/>
      <c r="K245" s="60"/>
      <c r="L245" s="60"/>
      <c r="M245" s="64"/>
    </row>
    <row r="246" spans="1:13" ht="16.5" hidden="1" thickBot="1" x14ac:dyDescent="0.25">
      <c r="A246" s="93"/>
      <c r="B246" s="67"/>
      <c r="C246" s="41"/>
      <c r="D246" s="18"/>
      <c r="E246" s="17"/>
      <c r="F246" s="18"/>
      <c r="G246" s="18"/>
      <c r="H246" s="36"/>
      <c r="I246" s="19"/>
      <c r="J246" s="20"/>
      <c r="K246" s="60"/>
      <c r="L246" s="60"/>
      <c r="M246" s="64"/>
    </row>
    <row r="247" spans="1:13" ht="15.6" hidden="1" customHeight="1" x14ac:dyDescent="0.2">
      <c r="A247" s="93"/>
      <c r="B247" s="67" t="s">
        <v>47</v>
      </c>
      <c r="C247" s="72" t="s">
        <v>46</v>
      </c>
      <c r="D247" s="73"/>
      <c r="E247" s="65"/>
      <c r="F247" s="65" t="s">
        <v>103</v>
      </c>
      <c r="G247" s="32" t="s">
        <v>92</v>
      </c>
      <c r="H247" s="13"/>
      <c r="I247" s="12"/>
      <c r="J247" s="10"/>
      <c r="K247" s="60"/>
      <c r="L247" s="60"/>
      <c r="M247" s="64"/>
    </row>
    <row r="248" spans="1:13" ht="16.5" hidden="1" customHeight="1" thickBot="1" x14ac:dyDescent="0.25">
      <c r="A248" s="93"/>
      <c r="B248" s="67"/>
      <c r="C248" s="74"/>
      <c r="D248" s="75"/>
      <c r="E248" s="65"/>
      <c r="F248" s="65"/>
      <c r="G248" s="31"/>
      <c r="H248" s="13"/>
      <c r="I248" s="12"/>
      <c r="J248" s="10"/>
      <c r="K248" s="60"/>
      <c r="L248" s="60"/>
      <c r="M248" s="64"/>
    </row>
    <row r="249" spans="1:13" ht="16.5" hidden="1" customHeight="1" thickBot="1" x14ac:dyDescent="0.25">
      <c r="A249" s="93"/>
      <c r="B249" s="67"/>
      <c r="C249" s="74"/>
      <c r="D249" s="75"/>
      <c r="E249" s="65"/>
      <c r="F249" s="65"/>
      <c r="G249" s="31"/>
      <c r="H249" s="13"/>
      <c r="I249" s="12"/>
      <c r="J249" s="10"/>
      <c r="K249" s="60"/>
      <c r="L249" s="60"/>
      <c r="M249" s="64"/>
    </row>
    <row r="250" spans="1:13" ht="16.5" hidden="1" customHeight="1" thickBot="1" x14ac:dyDescent="0.25">
      <c r="A250" s="93"/>
      <c r="B250" s="67"/>
      <c r="C250" s="74"/>
      <c r="D250" s="75"/>
      <c r="E250" s="65"/>
      <c r="F250" s="65"/>
      <c r="G250" s="33"/>
      <c r="H250" s="13"/>
      <c r="I250" s="12"/>
      <c r="J250" s="10"/>
      <c r="K250" s="60"/>
      <c r="L250" s="60"/>
      <c r="M250" s="64"/>
    </row>
    <row r="251" spans="1:13" ht="16.5" hidden="1" customHeight="1" thickBot="1" x14ac:dyDescent="0.25">
      <c r="A251" s="93"/>
      <c r="B251" s="67"/>
      <c r="C251" s="74"/>
      <c r="D251" s="75"/>
      <c r="E251" s="65"/>
      <c r="F251" s="65"/>
      <c r="G251" s="31"/>
      <c r="H251" s="13"/>
      <c r="I251" s="12"/>
      <c r="J251" s="10"/>
      <c r="K251" s="60"/>
      <c r="L251" s="60"/>
      <c r="M251" s="64"/>
    </row>
    <row r="252" spans="1:13" ht="16.5" hidden="1" customHeight="1" thickBot="1" x14ac:dyDescent="0.25">
      <c r="A252" s="93"/>
      <c r="B252" s="67"/>
      <c r="C252" s="74"/>
      <c r="D252" s="75"/>
      <c r="E252" s="65"/>
      <c r="F252" s="65"/>
      <c r="G252" s="31"/>
      <c r="H252" s="13"/>
      <c r="I252" s="12"/>
      <c r="J252" s="10"/>
      <c r="K252" s="60"/>
      <c r="L252" s="60"/>
      <c r="M252" s="64"/>
    </row>
    <row r="253" spans="1:13" ht="16.5" hidden="1" customHeight="1" thickBot="1" x14ac:dyDescent="0.25">
      <c r="A253" s="93"/>
      <c r="B253" s="67"/>
      <c r="C253" s="74"/>
      <c r="D253" s="75"/>
      <c r="E253" s="65"/>
      <c r="F253" s="65"/>
      <c r="G253" s="31"/>
      <c r="H253" s="13"/>
      <c r="I253" s="12"/>
      <c r="J253" s="10"/>
      <c r="K253" s="60"/>
      <c r="L253" s="60"/>
      <c r="M253" s="64"/>
    </row>
    <row r="254" spans="1:13" ht="16.5" hidden="1" customHeight="1" thickBot="1" x14ac:dyDescent="0.25">
      <c r="A254" s="93"/>
      <c r="B254" s="67"/>
      <c r="C254" s="74"/>
      <c r="D254" s="75"/>
      <c r="E254" s="65"/>
      <c r="F254" s="65"/>
      <c r="G254" s="31"/>
      <c r="H254" s="13"/>
      <c r="I254" s="12"/>
      <c r="J254" s="10"/>
      <c r="K254" s="60"/>
      <c r="L254" s="60"/>
      <c r="M254" s="64"/>
    </row>
    <row r="255" spans="1:13" ht="16.5" hidden="1" customHeight="1" thickBot="1" x14ac:dyDescent="0.25">
      <c r="A255" s="93"/>
      <c r="B255" s="67"/>
      <c r="C255" s="74"/>
      <c r="D255" s="75"/>
      <c r="E255" s="65"/>
      <c r="F255" s="65"/>
      <c r="G255" s="31"/>
      <c r="H255" s="13"/>
      <c r="I255" s="12"/>
      <c r="J255" s="10"/>
      <c r="K255" s="60"/>
      <c r="L255" s="60"/>
      <c r="M255" s="64"/>
    </row>
    <row r="256" spans="1:13" ht="16.5" hidden="1" customHeight="1" thickBot="1" x14ac:dyDescent="0.25">
      <c r="A256" s="93"/>
      <c r="B256" s="67"/>
      <c r="C256" s="74"/>
      <c r="D256" s="75"/>
      <c r="E256" s="65"/>
      <c r="F256" s="65"/>
      <c r="G256" s="31"/>
      <c r="H256" s="13"/>
      <c r="I256" s="12"/>
      <c r="J256" s="10"/>
      <c r="K256" s="60"/>
      <c r="L256" s="60"/>
      <c r="M256" s="64"/>
    </row>
    <row r="257" spans="1:13" ht="16.5" hidden="1" customHeight="1" thickBot="1" x14ac:dyDescent="0.25">
      <c r="A257" s="93"/>
      <c r="B257" s="67"/>
      <c r="C257" s="74"/>
      <c r="D257" s="75"/>
      <c r="E257" s="65"/>
      <c r="F257" s="65"/>
      <c r="G257" s="31"/>
      <c r="H257" s="13"/>
      <c r="I257" s="12"/>
      <c r="J257" s="10"/>
      <c r="K257" s="60"/>
      <c r="L257" s="60"/>
      <c r="M257" s="64"/>
    </row>
    <row r="258" spans="1:13" ht="16.5" hidden="1" customHeight="1" thickBot="1" x14ac:dyDescent="0.25">
      <c r="A258" s="93"/>
      <c r="B258" s="67"/>
      <c r="C258" s="76"/>
      <c r="D258" s="77"/>
      <c r="E258" s="66"/>
      <c r="F258" s="66"/>
      <c r="G258" s="31"/>
      <c r="H258" s="13"/>
      <c r="I258" s="12"/>
      <c r="J258" s="10"/>
      <c r="K258" s="60"/>
      <c r="L258" s="60"/>
      <c r="M258" s="64"/>
    </row>
    <row r="259" spans="1:13" ht="16.5" hidden="1" thickBot="1" x14ac:dyDescent="0.25">
      <c r="A259" s="93"/>
      <c r="B259" s="67"/>
      <c r="C259" s="41"/>
      <c r="D259" s="18"/>
      <c r="E259" s="17"/>
      <c r="F259" s="18"/>
      <c r="G259" s="18"/>
      <c r="H259" s="36"/>
      <c r="I259" s="19"/>
      <c r="J259" s="20"/>
      <c r="K259" s="60"/>
      <c r="L259" s="60"/>
      <c r="M259" s="64"/>
    </row>
    <row r="260" spans="1:13" ht="15.6" hidden="1" customHeight="1" x14ac:dyDescent="0.2">
      <c r="A260" s="93"/>
      <c r="B260" s="67" t="s">
        <v>49</v>
      </c>
      <c r="C260" s="72" t="s">
        <v>48</v>
      </c>
      <c r="D260" s="73"/>
      <c r="E260" s="65"/>
      <c r="F260" s="65" t="s">
        <v>103</v>
      </c>
      <c r="G260" s="32" t="s">
        <v>93</v>
      </c>
      <c r="H260" s="13"/>
      <c r="I260" s="12"/>
      <c r="J260" s="10"/>
      <c r="K260" s="60"/>
      <c r="L260" s="60"/>
      <c r="M260" s="64"/>
    </row>
    <row r="261" spans="1:13" ht="16.5" hidden="1" customHeight="1" thickBot="1" x14ac:dyDescent="0.25">
      <c r="A261" s="93"/>
      <c r="B261" s="67"/>
      <c r="C261" s="74"/>
      <c r="D261" s="75"/>
      <c r="E261" s="65"/>
      <c r="F261" s="65"/>
      <c r="G261" s="31"/>
      <c r="H261" s="13"/>
      <c r="I261" s="12"/>
      <c r="J261" s="10"/>
      <c r="K261" s="60"/>
      <c r="L261" s="60"/>
      <c r="M261" s="64"/>
    </row>
    <row r="262" spans="1:13" ht="16.5" hidden="1" customHeight="1" thickBot="1" x14ac:dyDescent="0.25">
      <c r="A262" s="93"/>
      <c r="B262" s="67"/>
      <c r="C262" s="74"/>
      <c r="D262" s="75"/>
      <c r="E262" s="65"/>
      <c r="F262" s="65"/>
      <c r="G262" s="31"/>
      <c r="H262" s="13"/>
      <c r="I262" s="12"/>
      <c r="J262" s="10"/>
      <c r="K262" s="60"/>
      <c r="L262" s="60"/>
      <c r="M262" s="64"/>
    </row>
    <row r="263" spans="1:13" ht="16.5" hidden="1" customHeight="1" thickBot="1" x14ac:dyDescent="0.25">
      <c r="A263" s="93"/>
      <c r="B263" s="67"/>
      <c r="C263" s="74"/>
      <c r="D263" s="75"/>
      <c r="E263" s="65"/>
      <c r="F263" s="65"/>
      <c r="G263" s="44"/>
      <c r="H263" s="13"/>
      <c r="I263" s="12"/>
      <c r="J263" s="10"/>
      <c r="K263" s="60"/>
      <c r="L263" s="60"/>
      <c r="M263" s="64"/>
    </row>
    <row r="264" spans="1:13" ht="16.5" hidden="1" customHeight="1" thickBot="1" x14ac:dyDescent="0.25">
      <c r="A264" s="93"/>
      <c r="B264" s="67"/>
      <c r="C264" s="74"/>
      <c r="D264" s="75"/>
      <c r="E264" s="65"/>
      <c r="F264" s="65"/>
      <c r="G264" s="31"/>
      <c r="H264" s="13"/>
      <c r="I264" s="12"/>
      <c r="J264" s="10"/>
      <c r="K264" s="60"/>
      <c r="L264" s="60"/>
      <c r="M264" s="64"/>
    </row>
    <row r="265" spans="1:13" ht="16.5" hidden="1" customHeight="1" thickBot="1" x14ac:dyDescent="0.25">
      <c r="A265" s="93"/>
      <c r="B265" s="67"/>
      <c r="C265" s="74"/>
      <c r="D265" s="75"/>
      <c r="E265" s="65"/>
      <c r="F265" s="65"/>
      <c r="G265" s="31"/>
      <c r="H265" s="13"/>
      <c r="I265" s="12"/>
      <c r="J265" s="10"/>
      <c r="K265" s="60"/>
      <c r="L265" s="60"/>
      <c r="M265" s="64"/>
    </row>
    <row r="266" spans="1:13" ht="16.5" hidden="1" customHeight="1" thickBot="1" x14ac:dyDescent="0.25">
      <c r="A266" s="93"/>
      <c r="B266" s="67"/>
      <c r="C266" s="74"/>
      <c r="D266" s="75"/>
      <c r="E266" s="65"/>
      <c r="F266" s="65"/>
      <c r="G266" s="31"/>
      <c r="H266" s="13"/>
      <c r="I266" s="12"/>
      <c r="J266" s="10"/>
      <c r="K266" s="60"/>
      <c r="L266" s="60"/>
      <c r="M266" s="64"/>
    </row>
    <row r="267" spans="1:13" ht="16.5" hidden="1" customHeight="1" thickBot="1" x14ac:dyDescent="0.25">
      <c r="A267" s="93"/>
      <c r="B267" s="67"/>
      <c r="C267" s="74"/>
      <c r="D267" s="75"/>
      <c r="E267" s="65"/>
      <c r="F267" s="65"/>
      <c r="G267" s="33"/>
      <c r="H267" s="13"/>
      <c r="I267" s="12"/>
      <c r="J267" s="10"/>
      <c r="K267" s="60"/>
      <c r="L267" s="60"/>
      <c r="M267" s="64"/>
    </row>
    <row r="268" spans="1:13" ht="16.5" hidden="1" customHeight="1" thickBot="1" x14ac:dyDescent="0.25">
      <c r="A268" s="93"/>
      <c r="B268" s="67"/>
      <c r="C268" s="74"/>
      <c r="D268" s="75"/>
      <c r="E268" s="65"/>
      <c r="F268" s="65"/>
      <c r="G268" s="31"/>
      <c r="H268" s="13"/>
      <c r="I268" s="12"/>
      <c r="J268" s="10"/>
      <c r="K268" s="60"/>
      <c r="L268" s="60"/>
      <c r="M268" s="64"/>
    </row>
    <row r="269" spans="1:13" ht="16.5" hidden="1" customHeight="1" thickBot="1" x14ac:dyDescent="0.25">
      <c r="A269" s="93"/>
      <c r="B269" s="67"/>
      <c r="C269" s="74"/>
      <c r="D269" s="75"/>
      <c r="E269" s="65"/>
      <c r="F269" s="65"/>
      <c r="G269" s="31"/>
      <c r="H269" s="13"/>
      <c r="I269" s="12"/>
      <c r="J269" s="10"/>
      <c r="K269" s="60"/>
      <c r="L269" s="60"/>
      <c r="M269" s="64"/>
    </row>
    <row r="270" spans="1:13" ht="16.5" hidden="1" customHeight="1" thickBot="1" x14ac:dyDescent="0.25">
      <c r="A270" s="93"/>
      <c r="B270" s="67"/>
      <c r="C270" s="74"/>
      <c r="D270" s="75"/>
      <c r="E270" s="65"/>
      <c r="F270" s="65"/>
      <c r="G270" s="31"/>
      <c r="H270" s="13"/>
      <c r="I270" s="12"/>
      <c r="J270" s="10"/>
      <c r="K270" s="60"/>
      <c r="L270" s="60"/>
      <c r="M270" s="64"/>
    </row>
    <row r="271" spans="1:13" ht="16.5" hidden="1" customHeight="1" thickBot="1" x14ac:dyDescent="0.25">
      <c r="A271" s="93"/>
      <c r="B271" s="67"/>
      <c r="C271" s="76"/>
      <c r="D271" s="77"/>
      <c r="E271" s="66"/>
      <c r="F271" s="66"/>
      <c r="G271" s="31"/>
      <c r="H271" s="13"/>
      <c r="I271" s="12"/>
      <c r="J271" s="10"/>
      <c r="K271" s="60"/>
      <c r="L271" s="60"/>
      <c r="M271" s="64"/>
    </row>
    <row r="272" spans="1:13" ht="16.5" hidden="1" thickBot="1" x14ac:dyDescent="0.25">
      <c r="A272" s="93"/>
      <c r="B272" s="67"/>
      <c r="C272" s="41"/>
      <c r="D272" s="18"/>
      <c r="E272" s="17"/>
      <c r="F272" s="18"/>
      <c r="G272" s="18"/>
      <c r="H272" s="36"/>
      <c r="I272" s="19"/>
      <c r="J272" s="20"/>
      <c r="K272" s="60"/>
      <c r="L272" s="60"/>
      <c r="M272" s="64"/>
    </row>
    <row r="273" spans="1:13" ht="16.5" thickBot="1" x14ac:dyDescent="0.25">
      <c r="A273" s="93"/>
      <c r="B273" s="24"/>
      <c r="C273" s="24"/>
      <c r="D273" s="25"/>
      <c r="E273" s="53">
        <f>E143+E156+E169+E182+E195+E221+E234</f>
        <v>30</v>
      </c>
      <c r="F273" s="46"/>
      <c r="G273" s="26"/>
      <c r="H273" s="27"/>
      <c r="I273" s="24"/>
      <c r="J273" s="25"/>
      <c r="K273" s="60"/>
      <c r="L273" s="60"/>
      <c r="M273" s="64"/>
    </row>
    <row r="274" spans="1:13" ht="16.5" thickBot="1" x14ac:dyDescent="0.25">
      <c r="A274" s="5" t="s">
        <v>2</v>
      </c>
      <c r="B274" s="6"/>
      <c r="C274" s="6"/>
      <c r="D274" s="6"/>
      <c r="E274" s="6"/>
      <c r="F274" s="6"/>
      <c r="G274" s="6"/>
      <c r="H274" s="11"/>
      <c r="I274" s="6"/>
      <c r="J274" s="7"/>
      <c r="K274" s="60"/>
      <c r="L274" s="60"/>
      <c r="M274" s="64"/>
    </row>
    <row r="275" spans="1:13" ht="18" customHeight="1" x14ac:dyDescent="0.2"/>
  </sheetData>
  <mergeCells count="99">
    <mergeCell ref="B234:B246"/>
    <mergeCell ref="E234:E245"/>
    <mergeCell ref="C234:D245"/>
    <mergeCell ref="L5:M5"/>
    <mergeCell ref="B260:B272"/>
    <mergeCell ref="E260:E271"/>
    <mergeCell ref="C260:D271"/>
    <mergeCell ref="B247:B259"/>
    <mergeCell ref="E247:E258"/>
    <mergeCell ref="C247:D258"/>
    <mergeCell ref="A12:A142"/>
    <mergeCell ref="B156:B168"/>
    <mergeCell ref="E156:E167"/>
    <mergeCell ref="B129:B141"/>
    <mergeCell ref="E129:E140"/>
    <mergeCell ref="E77:E88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A143:A273"/>
    <mergeCell ref="B169:B181"/>
    <mergeCell ref="E169:E180"/>
    <mergeCell ref="B182:B194"/>
    <mergeCell ref="E182:E193"/>
    <mergeCell ref="C182:D193"/>
    <mergeCell ref="C169:D180"/>
    <mergeCell ref="B221:B233"/>
    <mergeCell ref="E221:E232"/>
    <mergeCell ref="C221:D232"/>
    <mergeCell ref="B208:B220"/>
    <mergeCell ref="E208:E219"/>
    <mergeCell ref="C208:D219"/>
    <mergeCell ref="B195:B207"/>
    <mergeCell ref="E195:E206"/>
    <mergeCell ref="C195:D206"/>
    <mergeCell ref="M10:M11"/>
    <mergeCell ref="B90:B102"/>
    <mergeCell ref="E90:E101"/>
    <mergeCell ref="B77:B89"/>
    <mergeCell ref="G10:G11"/>
    <mergeCell ref="H10:H11"/>
    <mergeCell ref="I10:I11"/>
    <mergeCell ref="J10:J11"/>
    <mergeCell ref="L10:L11"/>
    <mergeCell ref="C90:D101"/>
    <mergeCell ref="B25:B37"/>
    <mergeCell ref="B12:B24"/>
    <mergeCell ref="H3:I3"/>
    <mergeCell ref="H5:I5"/>
    <mergeCell ref="K10:K11"/>
    <mergeCell ref="H4:I4"/>
    <mergeCell ref="H6:I6"/>
    <mergeCell ref="E12:E23"/>
    <mergeCell ref="C12:D23"/>
    <mergeCell ref="C11:D11"/>
    <mergeCell ref="B3:C4"/>
    <mergeCell ref="B5:C6"/>
    <mergeCell ref="C77:D88"/>
    <mergeCell ref="F103:F114"/>
    <mergeCell ref="C25:D36"/>
    <mergeCell ref="C38:D49"/>
    <mergeCell ref="C51:D62"/>
    <mergeCell ref="C64:D75"/>
    <mergeCell ref="E25:E36"/>
    <mergeCell ref="B103:B115"/>
    <mergeCell ref="H7:I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dataValidations count="7">
    <dataValidation type="list" allowBlank="1" showInputMessage="1" showErrorMessage="1" sqref="I64:I141 I12:I49 I51:I62 I143:I272" xr:uid="{00000000-0002-0000-0100-000000000000}">
      <formula1>"Obligatoire,Option"</formula1>
    </dataValidation>
    <dataValidation type="list" allowBlank="1" showInputMessage="1" showErrorMessage="1" sqref="J76 J272 J259 J246 J128 J115 J102 J89 J181 J141 J233 J155 J167:J168 J37 J24 J194 J220 J207" xr:uid="{00000000-0002-0000-0100-000001000000}">
      <formula1>$B$9:$B$19</formula1>
    </dataValidation>
    <dataValidation type="list" allowBlank="1" showInputMessage="1" showErrorMessage="1" sqref="B3:C4" xr:uid="{00000000-0002-0000-0100-000002000000}">
      <formula1>"M1,M2"</formula1>
    </dataValidation>
    <dataValidation type="list" allowBlank="1" showInputMessage="1" showErrorMessage="1" sqref="B5:C6" xr:uid="{00000000-0002-0000-0100-000003000000}">
      <formula1>"P1,P2,P3,P4,P5,P6,P7,P8,P9,P10"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100-000004000000}">
      <formula1>"Obligatoire,Optionnelle,Facultative"</formula1>
    </dataValidation>
    <dataValidation type="list" allowBlank="1" showInputMessage="1" showErrorMessage="1" sqref="H6:I6" xr:uid="{00000000-0002-0000-0100-000005000000}">
      <formula1>"FI,Alternance,FC,Mixte"</formula1>
    </dataValidation>
    <dataValidation type="list" allowBlank="1" showInputMessage="1" showErrorMessage="1" sqref="H3 J64:J75 J260:J271 J208:J219 J169:J180 J143:J154 J221:J232 J129:J140 J247:J258 J51:J62 J156:J166 J195:J206 J182:J193 J77:J88 J90:J101 J103:J114 J116:J127 J234:J245 J12:J23 J38:J49 J25:J36" xr:uid="{00000000-0002-0000-0100-000006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255">
        <x14:dataValidation type="list" allowBlank="1" showInputMessage="1" showErrorMessage="1" xr:uid="{00000000-0002-0000-0100-000007000000}">
          <x14:formula1>
            <xm:f>Feuil1!$A$1:$B$1</xm:f>
          </x14:formula1>
          <xm:sqref>K12:K266</xm:sqref>
        </x14:dataValidation>
        <x14:dataValidation type="list" allowBlank="1" showInputMessage="1" showErrorMessage="1" xr:uid="{00000000-0002-0000-0100-000008000000}">
          <x14:formula1>
            <xm:f>OFFSET(Feuil1!$A$1,1,MATCH($K$12,Feuil1!$A$1:$B$1,0)-1,COUNTA(OFFSET(Feuil1!$A$1,1,MATCH($K$12,Feuil1!$A$1:$B$1,0)-1,1048575,1)),1)</xm:f>
          </x14:formula1>
          <xm:sqref>L12</xm:sqref>
        </x14:dataValidation>
        <x14:dataValidation type="list" allowBlank="1" showInputMessage="1" showErrorMessage="1" xr:uid="{00000000-0002-0000-0100-000009000000}">
          <x14:formula1>
            <xm:f>OFFSET(Feuil1!$A$1,1,MATCH($K$13,Feuil1!$A$1:$B$1,0)-1,COUNTA(OFFSET(Feuil1!$A$1,1,MATCH($K$13,Feuil1!$A$1:$B$1,0)-1,1048575,1)),1)</xm:f>
          </x14:formula1>
          <xm:sqref>L13</xm:sqref>
        </x14:dataValidation>
        <x14:dataValidation type="list" allowBlank="1" showInputMessage="1" showErrorMessage="1" xr:uid="{00000000-0002-0000-0100-00000A000000}">
          <x14:formula1>
            <xm:f>OFFSET(Feuil1!$A$1,1,MATCH($K$14,Feuil1!$A$1:$B$1,0)-1,COUNTA(OFFSET(Feuil1!$A$1,1,MATCH($K$14,Feuil1!$A$1:$B$1,0)-1,1048575,1)),1)</xm:f>
          </x14:formula1>
          <xm:sqref>L14</xm:sqref>
        </x14:dataValidation>
        <x14:dataValidation type="list" allowBlank="1" showInputMessage="1" showErrorMessage="1" xr:uid="{00000000-0002-0000-0100-00000B000000}">
          <x14:formula1>
            <xm:f>OFFSET(Feuil1!$A$1,1,MATCH($K$15,Feuil1!$A$1:$B$1,0)-1,COUNTA(OFFSET(Feuil1!$A$1,1,MATCH($K$15,Feuil1!$A$1:$B$1,0)-1,1048575,1)),1)</xm:f>
          </x14:formula1>
          <xm:sqref>L15</xm:sqref>
        </x14:dataValidation>
        <x14:dataValidation type="list" allowBlank="1" showInputMessage="1" showErrorMessage="1" xr:uid="{00000000-0002-0000-0100-00000C000000}">
          <x14:formula1>
            <xm:f>OFFSET(Feuil1!$A$1,1,MATCH($K$16,Feuil1!$A$1:$B$1,0)-1,COUNTA(OFFSET(Feuil1!$A$1,1,MATCH($K$16,Feuil1!$A$1:$B$1,0)-1,1048575,1)),1)</xm:f>
          </x14:formula1>
          <xm:sqref>L16</xm:sqref>
        </x14:dataValidation>
        <x14:dataValidation type="list" allowBlank="1" showInputMessage="1" showErrorMessage="1" xr:uid="{00000000-0002-0000-0100-00000D000000}">
          <x14:formula1>
            <xm:f>OFFSET(Feuil1!$A$1,1,MATCH($K$17,Feuil1!$A$1:$B$1,0)-1,COUNTA(OFFSET(Feuil1!$A$1,1,MATCH($K$17,Feuil1!$A$1:$B$1,0)-1,1048575,1)),1)</xm:f>
          </x14:formula1>
          <xm:sqref>L17</xm:sqref>
        </x14:dataValidation>
        <x14:dataValidation type="list" allowBlank="1" showInputMessage="1" showErrorMessage="1" xr:uid="{00000000-0002-0000-0100-00000E000000}">
          <x14:formula1>
            <xm:f>OFFSET(Feuil1!$A$1,1,MATCH($K$18,Feuil1!$A$1:$B$1,0)-1,COUNTA(OFFSET(Feuil1!$A$1,1,MATCH($K$18,Feuil1!$A$1:$B$1,0)-1,1048575,1)),1)</xm:f>
          </x14:formula1>
          <xm:sqref>L18</xm:sqref>
        </x14:dataValidation>
        <x14:dataValidation type="list" allowBlank="1" showInputMessage="1" showErrorMessage="1" xr:uid="{00000000-0002-0000-0100-00000F000000}">
          <x14:formula1>
            <xm:f>OFFSET(Feuil1!$A$1,1,MATCH($K$19,Feuil1!$A$1:$B$1,0)-1,COUNTA(OFFSET(Feuil1!$A$1,1,MATCH($K$19,Feuil1!$A$1:$B$1,0)-1,1048575,1)),1)</xm:f>
          </x14:formula1>
          <xm:sqref>L19</xm:sqref>
        </x14:dataValidation>
        <x14:dataValidation type="list" allowBlank="1" showInputMessage="1" showErrorMessage="1" xr:uid="{00000000-0002-0000-0100-000010000000}">
          <x14:formula1>
            <xm:f>OFFSET(Feuil1!$A$1,1,MATCH($K$20,Feuil1!$A$1:$B$1,0)-1,COUNTA(OFFSET(Feuil1!$A$1,1,MATCH($K$20,Feuil1!$A$1:$B$1,0)-1,1048575,1)),1)</xm:f>
          </x14:formula1>
          <xm:sqref>L20</xm:sqref>
        </x14:dataValidation>
        <x14:dataValidation type="list" allowBlank="1" showInputMessage="1" showErrorMessage="1" xr:uid="{00000000-0002-0000-0100-000011000000}">
          <x14:formula1>
            <xm:f>OFFSET(Feuil1!$A$1,1,MATCH($K$21,Feuil1!$A$1:$B$1,0)-1,COUNTA(OFFSET(Feuil1!$A$1,1,MATCH($K$21,Feuil1!$A$1:$B$1,0)-1,1048575,1)),1)</xm:f>
          </x14:formula1>
          <xm:sqref>L21</xm:sqref>
        </x14:dataValidation>
        <x14:dataValidation type="list" allowBlank="1" showInputMessage="1" showErrorMessage="1" xr:uid="{00000000-0002-0000-0100-000012000000}">
          <x14:formula1>
            <xm:f>OFFSET(Feuil1!$A$1,1,MATCH($K$22,Feuil1!$A$1:$B$1,0)-1,COUNTA(OFFSET(Feuil1!$A$1,1,MATCH($K$22,Feuil1!$A$1:$B$1,0)-1,1048575,1)),1)</xm:f>
          </x14:formula1>
          <xm:sqref>L22</xm:sqref>
        </x14:dataValidation>
        <x14:dataValidation type="list" allowBlank="1" showInputMessage="1" showErrorMessage="1" xr:uid="{00000000-0002-0000-0100-000013000000}">
          <x14:formula1>
            <xm:f>OFFSET(Feuil1!$A$1,1,MATCH($K$23,Feuil1!$A$1:$B$1,0)-1,COUNTA(OFFSET(Feuil1!$A$1,1,MATCH($K$23,Feuil1!$A$1:$B$1,0)-1,1048575,1)),1)</xm:f>
          </x14:formula1>
          <xm:sqref>L23</xm:sqref>
        </x14:dataValidation>
        <x14:dataValidation type="list" allowBlank="1" showInputMessage="1" showErrorMessage="1" xr:uid="{00000000-0002-0000-0100-000014000000}">
          <x14:formula1>
            <xm:f>OFFSET(Feuil1!$A$1,1,MATCH($K$24,Feuil1!$A$1:$B$1,0)-1,COUNTA(OFFSET(Feuil1!$A$1,1,MATCH($K$24,Feuil1!$A$1:$B$1,0)-1,1048575,1)),1)</xm:f>
          </x14:formula1>
          <xm:sqref>L24</xm:sqref>
        </x14:dataValidation>
        <x14:dataValidation type="list" allowBlank="1" showInputMessage="1" showErrorMessage="1" xr:uid="{00000000-0002-0000-0100-000015000000}">
          <x14:formula1>
            <xm:f>OFFSET(Feuil1!$A$1,1,MATCH($K$25,Feuil1!$A$1:$B$1,0)-1,COUNTA(OFFSET(Feuil1!$A$1,1,MATCH($K$25,Feuil1!$A$1:$B$1,0)-1,1048575,1)),1)</xm:f>
          </x14:formula1>
          <xm:sqref>L25</xm:sqref>
        </x14:dataValidation>
        <x14:dataValidation type="list" allowBlank="1" showInputMessage="1" showErrorMessage="1" xr:uid="{00000000-0002-0000-0100-000016000000}">
          <x14:formula1>
            <xm:f>OFFSET(Feuil1!$A$1,1,MATCH($K$26,Feuil1!$A$1:$B$1,0)-1,COUNTA(OFFSET(Feuil1!$A$1,1,MATCH($K$26,Feuil1!$A$1:$B$1,0)-1,1048575,1)),1)</xm:f>
          </x14:formula1>
          <xm:sqref>L26</xm:sqref>
        </x14:dataValidation>
        <x14:dataValidation type="list" allowBlank="1" showInputMessage="1" showErrorMessage="1" xr:uid="{00000000-0002-0000-0100-000017000000}">
          <x14:formula1>
            <xm:f>OFFSET(Feuil1!$A$1,1,MATCH($K$27,Feuil1!$A$1:$B$1,0)-1,COUNTA(OFFSET(Feuil1!$A$1,1,MATCH($K$27,Feuil1!$A$1:$B$1,0)-1,1048575,1)),1)</xm:f>
          </x14:formula1>
          <xm:sqref>L27</xm:sqref>
        </x14:dataValidation>
        <x14:dataValidation type="list" allowBlank="1" showInputMessage="1" showErrorMessage="1" xr:uid="{00000000-0002-0000-0100-000018000000}">
          <x14:formula1>
            <xm:f>OFFSET(Feuil1!$A$1,1,MATCH($K$28,Feuil1!$A$1:$B$1,0)-1,COUNTA(OFFSET(Feuil1!$A$1,1,MATCH($K$28,Feuil1!$A$1:$B$1,0)-1,1048575,1)),1)</xm:f>
          </x14:formula1>
          <xm:sqref>L28</xm:sqref>
        </x14:dataValidation>
        <x14:dataValidation type="list" allowBlank="1" showInputMessage="1" showErrorMessage="1" xr:uid="{00000000-0002-0000-0100-000019000000}">
          <x14:formula1>
            <xm:f>OFFSET(Feuil1!$A$1,1,MATCH($K$29,Feuil1!$A$1:$B$1,0)-1,COUNTA(OFFSET(Feuil1!$A$1,1,MATCH($K$29,Feuil1!$A$1:$B$1,0)-1,1048575,1)),1)</xm:f>
          </x14:formula1>
          <xm:sqref>L29</xm:sqref>
        </x14:dataValidation>
        <x14:dataValidation type="list" allowBlank="1" showInputMessage="1" showErrorMessage="1" xr:uid="{00000000-0002-0000-0100-00001A000000}">
          <x14:formula1>
            <xm:f>OFFSET(Feuil1!$A$1,1,MATCH($K$30,Feuil1!$A$1:$B$1,0)-1,COUNTA(OFFSET(Feuil1!$A$1,1,MATCH($K$30,Feuil1!$A$1:$B$1,0)-1,1048575,1)),1)</xm:f>
          </x14:formula1>
          <xm:sqref>L30</xm:sqref>
        </x14:dataValidation>
        <x14:dataValidation type="list" allowBlank="1" showInputMessage="1" showErrorMessage="1" xr:uid="{00000000-0002-0000-0100-00001B000000}">
          <x14:formula1>
            <xm:f>OFFSET(Feuil1!$A$1,1,MATCH($K$31,Feuil1!$A$1:$B$1,0)-1,COUNTA(OFFSET(Feuil1!$A$1,1,MATCH($K$31,Feuil1!$A$1:$B$1,0)-1,1048575,1)),1)</xm:f>
          </x14:formula1>
          <xm:sqref>L31</xm:sqref>
        </x14:dataValidation>
        <x14:dataValidation type="list" allowBlank="1" showInputMessage="1" showErrorMessage="1" xr:uid="{00000000-0002-0000-0100-00001C000000}">
          <x14:formula1>
            <xm:f>OFFSET(Feuil1!$A$1,1,MATCH($K$32,Feuil1!$A$1:$B$1,0)-1,COUNTA(OFFSET(Feuil1!$A$1,1,MATCH($K$32,Feuil1!$A$1:$B$1,0)-1,1048575,1)),1)</xm:f>
          </x14:formula1>
          <xm:sqref>L32</xm:sqref>
        </x14:dataValidation>
        <x14:dataValidation type="list" allowBlank="1" showInputMessage="1" showErrorMessage="1" xr:uid="{00000000-0002-0000-0100-00001D000000}">
          <x14:formula1>
            <xm:f>OFFSET(Feuil1!$A$1,1,MATCH($K$33,Feuil1!$A$1:$B$1,0)-1,COUNTA(OFFSET(Feuil1!$A$1,1,MATCH($K$33,Feuil1!$A$1:$B$1,0)-1,1048575,1)),1)</xm:f>
          </x14:formula1>
          <xm:sqref>L33</xm:sqref>
        </x14:dataValidation>
        <x14:dataValidation type="list" allowBlank="1" showInputMessage="1" showErrorMessage="1" xr:uid="{00000000-0002-0000-0100-00001E000000}">
          <x14:formula1>
            <xm:f>OFFSET(Feuil1!$A$1,1,MATCH($K$34,Feuil1!$A$1:$B$1,0)-1,COUNTA(OFFSET(Feuil1!$A$1,1,MATCH($K$34,Feuil1!$A$1:$B$1,0)-1,1048575,1)),1)</xm:f>
          </x14:formula1>
          <xm:sqref>L34</xm:sqref>
        </x14:dataValidation>
        <x14:dataValidation type="list" allowBlank="1" showInputMessage="1" showErrorMessage="1" xr:uid="{00000000-0002-0000-0100-00001F000000}">
          <x14:formula1>
            <xm:f>OFFSET(Feuil1!$A$1,1,MATCH($K$35,Feuil1!$A$1:$B$1,0)-1,COUNTA(OFFSET(Feuil1!$A$1,1,MATCH($K$35,Feuil1!$A$1:$B$1,0)-1,1048575,1)),1)</xm:f>
          </x14:formula1>
          <xm:sqref>L35</xm:sqref>
        </x14:dataValidation>
        <x14:dataValidation type="list" allowBlank="1" showInputMessage="1" showErrorMessage="1" xr:uid="{00000000-0002-0000-0100-000020000000}">
          <x14:formula1>
            <xm:f>OFFSET(Feuil1!$A$1,1,MATCH($K$36,Feuil1!$A$1:$B$1,0)-1,COUNTA(OFFSET(Feuil1!$A$1,1,MATCH($K$36,Feuil1!$A$1:$B$1,0)-1,1048575,1)),1)</xm:f>
          </x14:formula1>
          <xm:sqref>L36</xm:sqref>
        </x14:dataValidation>
        <x14:dataValidation type="list" allowBlank="1" showInputMessage="1" showErrorMessage="1" xr:uid="{00000000-0002-0000-0100-000021000000}">
          <x14:formula1>
            <xm:f>OFFSET(Feuil1!$A$1,1,MATCH($K$37,Feuil1!$A$1:$B$1,0)-1,COUNTA(OFFSET(Feuil1!$A$1,1,MATCH($K$37,Feuil1!$A$1:$B$1,0)-1,1048575,1)),1)</xm:f>
          </x14:formula1>
          <xm:sqref>L37</xm:sqref>
        </x14:dataValidation>
        <x14:dataValidation type="list" allowBlank="1" showInputMessage="1" showErrorMessage="1" xr:uid="{00000000-0002-0000-0100-000022000000}">
          <x14:formula1>
            <xm:f>OFFSET(Feuil1!$A$1,1,MATCH($K$38,Feuil1!$A$1:$B$1,0)-1,COUNTA(OFFSET(Feuil1!$A$1,1,MATCH($K$38,Feuil1!$A$1:$B$1,0)-1,1048575,1)),1)</xm:f>
          </x14:formula1>
          <xm:sqref>L38</xm:sqref>
        </x14:dataValidation>
        <x14:dataValidation type="list" allowBlank="1" showInputMessage="1" showErrorMessage="1" xr:uid="{00000000-0002-0000-0100-000023000000}">
          <x14:formula1>
            <xm:f>OFFSET(Feuil1!$A$1,1,MATCH($K$39,Feuil1!$A$1:$B$1,0)-1,COUNTA(OFFSET(Feuil1!$A$1,1,MATCH($K$39,Feuil1!$A$1:$B$1,0)-1,1048575,1)),1)</xm:f>
          </x14:formula1>
          <xm:sqref>L39</xm:sqref>
        </x14:dataValidation>
        <x14:dataValidation type="list" allowBlank="1" showInputMessage="1" showErrorMessage="1" xr:uid="{00000000-0002-0000-0100-000024000000}">
          <x14:formula1>
            <xm:f>OFFSET(Feuil1!$A$1,1,MATCH($K$40,Feuil1!$A$1:$B$1,0)-1,COUNTA(OFFSET(Feuil1!$A$1,1,MATCH($K$40,Feuil1!$A$1:$B$1,0)-1,1048575,1)),1)</xm:f>
          </x14:formula1>
          <xm:sqref>L40</xm:sqref>
        </x14:dataValidation>
        <x14:dataValidation type="list" allowBlank="1" showInputMessage="1" showErrorMessage="1" xr:uid="{00000000-0002-0000-0100-000025000000}">
          <x14:formula1>
            <xm:f>OFFSET(Feuil1!$A$1,1,MATCH($K$41,Feuil1!$A$1:$B$1,0)-1,COUNTA(OFFSET(Feuil1!$A$1,1,MATCH($K$41,Feuil1!$A$1:$B$1,0)-1,1048575,1)),1)</xm:f>
          </x14:formula1>
          <xm:sqref>L41</xm:sqref>
        </x14:dataValidation>
        <x14:dataValidation type="list" allowBlank="1" showInputMessage="1" showErrorMessage="1" xr:uid="{00000000-0002-0000-0100-000026000000}">
          <x14:formula1>
            <xm:f>OFFSET(Feuil1!$A$1,1,MATCH($K$42,Feuil1!$A$1:$B$1,0)-1,COUNTA(OFFSET(Feuil1!$A$1,1,MATCH($K$42,Feuil1!$A$1:$B$1,0)-1,1048575,1)),1)</xm:f>
          </x14:formula1>
          <xm:sqref>L42</xm:sqref>
        </x14:dataValidation>
        <x14:dataValidation type="list" allowBlank="1" showInputMessage="1" showErrorMessage="1" xr:uid="{00000000-0002-0000-0100-000027000000}">
          <x14:formula1>
            <xm:f>OFFSET(Feuil1!$A$1,1,MATCH($K$43,Feuil1!$A$1:$B$1,0)-1,COUNTA(OFFSET(Feuil1!$A$1,1,MATCH($K$43,Feuil1!$A$1:$B$1,0)-1,1048575,1)),1)</xm:f>
          </x14:formula1>
          <xm:sqref>L43</xm:sqref>
        </x14:dataValidation>
        <x14:dataValidation type="list" allowBlank="1" showInputMessage="1" showErrorMessage="1" xr:uid="{00000000-0002-0000-0100-000028000000}">
          <x14:formula1>
            <xm:f>OFFSET(Feuil1!$A$1,1,MATCH($K$44,Feuil1!$A$1:$B$1,0)-1,COUNTA(OFFSET(Feuil1!$A$1,1,MATCH($K$44,Feuil1!$A$1:$B$1,0)-1,1048575,1)),1)</xm:f>
          </x14:formula1>
          <xm:sqref>L44</xm:sqref>
        </x14:dataValidation>
        <x14:dataValidation type="list" allowBlank="1" showInputMessage="1" showErrorMessage="1" xr:uid="{00000000-0002-0000-0100-000029000000}">
          <x14:formula1>
            <xm:f>OFFSET(Feuil1!$A$1,1,MATCH($K$45,Feuil1!$A$1:$B$1,0)-1,COUNTA(OFFSET(Feuil1!$A$1,1,MATCH($K$45,Feuil1!$A$1:$B$1,0)-1,1048575,1)),1)</xm:f>
          </x14:formula1>
          <xm:sqref>L45</xm:sqref>
        </x14:dataValidation>
        <x14:dataValidation type="list" allowBlank="1" showInputMessage="1" showErrorMessage="1" xr:uid="{00000000-0002-0000-0100-00002A000000}">
          <x14:formula1>
            <xm:f>OFFSET(Feuil1!$A$1,1,MATCH($K$46,Feuil1!$A$1:$B$1,0)-1,COUNTA(OFFSET(Feuil1!$A$1,1,MATCH($K$46,Feuil1!$A$1:$B$1,0)-1,1048575,1)),1)</xm:f>
          </x14:formula1>
          <xm:sqref>L46</xm:sqref>
        </x14:dataValidation>
        <x14:dataValidation type="list" allowBlank="1" showInputMessage="1" showErrorMessage="1" xr:uid="{00000000-0002-0000-0100-00002B000000}">
          <x14:formula1>
            <xm:f>OFFSET(Feuil1!$A$1,1,MATCH($K$47,Feuil1!$A$1:$B$1,0)-1,COUNTA(OFFSET(Feuil1!$A$1,1,MATCH($K$47,Feuil1!$A$1:$B$1,0)-1,1048575,1)),1)</xm:f>
          </x14:formula1>
          <xm:sqref>L47</xm:sqref>
        </x14:dataValidation>
        <x14:dataValidation type="list" allowBlank="1" showInputMessage="1" showErrorMessage="1" xr:uid="{00000000-0002-0000-0100-00002C000000}">
          <x14:formula1>
            <xm:f>OFFSET(Feuil1!$A$1,1,MATCH($K$48,Feuil1!$A$1:$B$1,0)-1,COUNTA(OFFSET(Feuil1!$A$1,1,MATCH($K$48,Feuil1!$A$1:$B$1,0)-1,1048575,1)),1)</xm:f>
          </x14:formula1>
          <xm:sqref>L48</xm:sqref>
        </x14:dataValidation>
        <x14:dataValidation type="list" allowBlank="1" showInputMessage="1" showErrorMessage="1" xr:uid="{00000000-0002-0000-0100-00002D000000}">
          <x14:formula1>
            <xm:f>OFFSET(Feuil1!$A$1,1,MATCH($K$49,Feuil1!$A$1:$B$1,0)-1,COUNTA(OFFSET(Feuil1!$A$1,1,MATCH($K$49,Feuil1!$A$1:$B$1,0)-1,1048575,1)),1)</xm:f>
          </x14:formula1>
          <xm:sqref>L49</xm:sqref>
        </x14:dataValidation>
        <x14:dataValidation type="list" allowBlank="1" showInputMessage="1" showErrorMessage="1" xr:uid="{00000000-0002-0000-0100-00002E000000}">
          <x14:formula1>
            <xm:f>OFFSET(Feuil1!$A$1,1,MATCH($K$50,Feuil1!$A$1:$B$1,0)-1,COUNTA(OFFSET(Feuil1!$A$1,1,MATCH($K$50,Feuil1!$A$1:$B$1,0)-1,1048575,1)),1)</xm:f>
          </x14:formula1>
          <xm:sqref>L50</xm:sqref>
        </x14:dataValidation>
        <x14:dataValidation type="list" allowBlank="1" showInputMessage="1" showErrorMessage="1" xr:uid="{00000000-0002-0000-0100-00002F000000}">
          <x14:formula1>
            <xm:f>OFFSET(Feuil1!$A$1,1,MATCH($K$51,Feuil1!$A$1:$B$1,0)-1,COUNTA(OFFSET(Feuil1!$A$1,1,MATCH($K$51,Feuil1!$A$1:$B$1,0)-1,1048575,1)),1)</xm:f>
          </x14:formula1>
          <xm:sqref>L51</xm:sqref>
        </x14:dataValidation>
        <x14:dataValidation type="list" allowBlank="1" showInputMessage="1" showErrorMessage="1" xr:uid="{00000000-0002-0000-0100-000030000000}">
          <x14:formula1>
            <xm:f>OFFSET(Feuil1!$A$1,1,MATCH($K$52,Feuil1!$A$1:$B$1,0)-1,COUNTA(OFFSET(Feuil1!$A$1,1,MATCH($K$52,Feuil1!$A$1:$B$1,0)-1,1048575,1)),1)</xm:f>
          </x14:formula1>
          <xm:sqref>L52</xm:sqref>
        </x14:dataValidation>
        <x14:dataValidation type="list" allowBlank="1" showInputMessage="1" showErrorMessage="1" xr:uid="{00000000-0002-0000-0100-000031000000}">
          <x14:formula1>
            <xm:f>OFFSET(Feuil1!$A$1,1,MATCH($K$53,Feuil1!$A$1:$B$1,0)-1,COUNTA(OFFSET(Feuil1!$A$1,1,MATCH($K$53,Feuil1!$A$1:$B$1,0)-1,1048575,1)),1)</xm:f>
          </x14:formula1>
          <xm:sqref>L53</xm:sqref>
        </x14:dataValidation>
        <x14:dataValidation type="list" allowBlank="1" showInputMessage="1" showErrorMessage="1" xr:uid="{00000000-0002-0000-0100-000032000000}">
          <x14:formula1>
            <xm:f>OFFSET(Feuil1!$A$1,1,MATCH($K$54,Feuil1!$A$1:$B$1,0)-1,COUNTA(OFFSET(Feuil1!$A$1,1,MATCH($K$54,Feuil1!$A$1:$B$1,0)-1,1048575,1)),1)</xm:f>
          </x14:formula1>
          <xm:sqref>L54</xm:sqref>
        </x14:dataValidation>
        <x14:dataValidation type="list" allowBlank="1" showInputMessage="1" showErrorMessage="1" xr:uid="{00000000-0002-0000-0100-000033000000}">
          <x14:formula1>
            <xm:f>OFFSET(Feuil1!$A$1,1,MATCH($K$55,Feuil1!$A$1:$B$1,0)-1,COUNTA(OFFSET(Feuil1!$A$1,1,MATCH($K$55,Feuil1!$A$1:$B$1,0)-1,1048575,1)),1)</xm:f>
          </x14:formula1>
          <xm:sqref>L55</xm:sqref>
        </x14:dataValidation>
        <x14:dataValidation type="list" allowBlank="1" showInputMessage="1" showErrorMessage="1" xr:uid="{00000000-0002-0000-0100-000034000000}">
          <x14:formula1>
            <xm:f>OFFSET(Feuil1!$A$1,1,MATCH($K$56,Feuil1!$A$1:$B$1,0)-1,COUNTA(OFFSET(Feuil1!$A$1,1,MATCH($K$56,Feuil1!$A$1:$B$1,0)-1,1048575,1)),1)</xm:f>
          </x14:formula1>
          <xm:sqref>L56</xm:sqref>
        </x14:dataValidation>
        <x14:dataValidation type="list" allowBlank="1" showInputMessage="1" showErrorMessage="1" xr:uid="{00000000-0002-0000-0100-000035000000}">
          <x14:formula1>
            <xm:f>OFFSET(Feuil1!$A$1,1,MATCH($K$57,Feuil1!$A$1:$B$1,0)-1,COUNTA(OFFSET(Feuil1!$A$1,1,MATCH($K$57,Feuil1!$A$1:$B$1,0)-1,1048575,1)),1)</xm:f>
          </x14:formula1>
          <xm:sqref>L57</xm:sqref>
        </x14:dataValidation>
        <x14:dataValidation type="list" allowBlank="1" showInputMessage="1" showErrorMessage="1" xr:uid="{00000000-0002-0000-0100-000036000000}">
          <x14:formula1>
            <xm:f>OFFSET(Feuil1!$A$1,1,MATCH($K$58,Feuil1!$A$1:$B$1,0)-1,COUNTA(OFFSET(Feuil1!$A$1,1,MATCH($K$58,Feuil1!$A$1:$B$1,0)-1,1048575,1)),1)</xm:f>
          </x14:formula1>
          <xm:sqref>L58</xm:sqref>
        </x14:dataValidation>
        <x14:dataValidation type="list" allowBlank="1" showInputMessage="1" showErrorMessage="1" xr:uid="{00000000-0002-0000-0100-000037000000}">
          <x14:formula1>
            <xm:f>OFFSET(Feuil1!$A$1,1,MATCH($K$59,Feuil1!$A$1:$B$1,0)-1,COUNTA(OFFSET(Feuil1!$A$1,1,MATCH($K$59,Feuil1!$A$1:$B$1,0)-1,1048575,1)),1)</xm:f>
          </x14:formula1>
          <xm:sqref>L59</xm:sqref>
        </x14:dataValidation>
        <x14:dataValidation type="list" allowBlank="1" showInputMessage="1" showErrorMessage="1" xr:uid="{00000000-0002-0000-0100-000038000000}">
          <x14:formula1>
            <xm:f>OFFSET(Feuil1!$A$1,1,MATCH($K$60,Feuil1!$A$1:$B$1,0)-1,COUNTA(OFFSET(Feuil1!$A$1,1,MATCH($K$60,Feuil1!$A$1:$B$1,0)-1,1048575,1)),1)</xm:f>
          </x14:formula1>
          <xm:sqref>L60</xm:sqref>
        </x14:dataValidation>
        <x14:dataValidation type="list" allowBlank="1" showInputMessage="1" showErrorMessage="1" xr:uid="{00000000-0002-0000-0100-000039000000}">
          <x14:formula1>
            <xm:f>OFFSET(Feuil1!$A$1,1,MATCH($K$61,Feuil1!$A$1:$B$1,0)-1,COUNTA(OFFSET(Feuil1!$A$1,1,MATCH($K$61,Feuil1!$A$1:$B$1,0)-1,1048575,1)),1)</xm:f>
          </x14:formula1>
          <xm:sqref>L61</xm:sqref>
        </x14:dataValidation>
        <x14:dataValidation type="list" allowBlank="1" showInputMessage="1" showErrorMessage="1" xr:uid="{00000000-0002-0000-0100-00003A000000}">
          <x14:formula1>
            <xm:f>OFFSET(Feuil1!$A$1,1,MATCH($K$62,Feuil1!$A$1:$B$1,0)-1,COUNTA(OFFSET(Feuil1!$A$1,1,MATCH($K$62,Feuil1!$A$1:$B$1,0)-1,1048575,1)),1)</xm:f>
          </x14:formula1>
          <xm:sqref>L62</xm:sqref>
        </x14:dataValidation>
        <x14:dataValidation type="list" allowBlank="1" showInputMessage="1" showErrorMessage="1" xr:uid="{00000000-0002-0000-0100-00003B000000}">
          <x14:formula1>
            <xm:f>OFFSET(Feuil1!$A$1,1,MATCH($K$63,Feuil1!$A$1:$B$1,0)-1,COUNTA(OFFSET(Feuil1!$A$1,1,MATCH($K$63,Feuil1!$A$1:$B$1,0)-1,1048575,1)),1)</xm:f>
          </x14:formula1>
          <xm:sqref>L63</xm:sqref>
        </x14:dataValidation>
        <x14:dataValidation type="list" allowBlank="1" showInputMessage="1" showErrorMessage="1" xr:uid="{00000000-0002-0000-0100-00003C000000}">
          <x14:formula1>
            <xm:f>OFFSET(Feuil1!$A$1,1,MATCH($K$64,Feuil1!$A$1:$B$1,0)-1,COUNTA(OFFSET(Feuil1!$A$1,1,MATCH($K$64,Feuil1!$A$1:$B$1,0)-1,1048575,1)),1)</xm:f>
          </x14:formula1>
          <xm:sqref>L64</xm:sqref>
        </x14:dataValidation>
        <x14:dataValidation type="list" allowBlank="1" showInputMessage="1" showErrorMessage="1" xr:uid="{00000000-0002-0000-0100-00003D000000}">
          <x14:formula1>
            <xm:f>OFFSET(Feuil1!$A$1,1,MATCH($K$65,Feuil1!$A$1:$B$1,0)-1,COUNTA(OFFSET(Feuil1!$A$1,1,MATCH($K$65,Feuil1!$A$1:$B$1,0)-1,1048575,1)),1)</xm:f>
          </x14:formula1>
          <xm:sqref>L65</xm:sqref>
        </x14:dataValidation>
        <x14:dataValidation type="list" allowBlank="1" showInputMessage="1" showErrorMessage="1" xr:uid="{00000000-0002-0000-0100-00003E000000}">
          <x14:formula1>
            <xm:f>OFFSET(Feuil1!$A$1,1,MATCH($K$66,Feuil1!$A$1:$B$1,0)-1,COUNTA(OFFSET(Feuil1!$A$1,1,MATCH($K$66,Feuil1!$A$1:$B$1,0)-1,1048575,1)),1)</xm:f>
          </x14:formula1>
          <xm:sqref>L66</xm:sqref>
        </x14:dataValidation>
        <x14:dataValidation type="list" allowBlank="1" showInputMessage="1" showErrorMessage="1" xr:uid="{00000000-0002-0000-0100-00003F000000}">
          <x14:formula1>
            <xm:f>OFFSET(Feuil1!$A$1,1,MATCH($K$67,Feuil1!$A$1:$B$1,0)-1,COUNTA(OFFSET(Feuil1!$A$1,1,MATCH($K$67,Feuil1!$A$1:$B$1,0)-1,1048575,1)),1)</xm:f>
          </x14:formula1>
          <xm:sqref>L67</xm:sqref>
        </x14:dataValidation>
        <x14:dataValidation type="list" allowBlank="1" showInputMessage="1" showErrorMessage="1" xr:uid="{00000000-0002-0000-0100-000040000000}">
          <x14:formula1>
            <xm:f>OFFSET(Feuil1!$A$1,1,MATCH($K$68,Feuil1!$A$1:$B$1,0)-1,COUNTA(OFFSET(Feuil1!$A$1,1,MATCH($K$68,Feuil1!$A$1:$B$1,0)-1,1048575,1)),1)</xm:f>
          </x14:formula1>
          <xm:sqref>L68</xm:sqref>
        </x14:dataValidation>
        <x14:dataValidation type="list" allowBlank="1" showInputMessage="1" showErrorMessage="1" xr:uid="{00000000-0002-0000-0100-000041000000}">
          <x14:formula1>
            <xm:f>OFFSET(Feuil1!$A$1,1,MATCH($K$69,Feuil1!$A$1:$B$1,0)-1,COUNTA(OFFSET(Feuil1!$A$1,1,MATCH($K$69,Feuil1!$A$1:$B$1,0)-1,1048575,1)),1)</xm:f>
          </x14:formula1>
          <xm:sqref>L69</xm:sqref>
        </x14:dataValidation>
        <x14:dataValidation type="list" allowBlank="1" showInputMessage="1" showErrorMessage="1" xr:uid="{00000000-0002-0000-0100-000042000000}">
          <x14:formula1>
            <xm:f>OFFSET(Feuil1!$A$1,1,MATCH($K$70,Feuil1!$A$1:$B$1,0)-1,COUNTA(OFFSET(Feuil1!$A$1,1,MATCH($K$70,Feuil1!$A$1:$B$1,0)-1,1048575,1)),1)</xm:f>
          </x14:formula1>
          <xm:sqref>L70</xm:sqref>
        </x14:dataValidation>
        <x14:dataValidation type="list" allowBlank="1" showInputMessage="1" showErrorMessage="1" xr:uid="{00000000-0002-0000-0100-000043000000}">
          <x14:formula1>
            <xm:f>OFFSET(Feuil1!$A$1,1,MATCH($K$71,Feuil1!$A$1:$B$1,0)-1,COUNTA(OFFSET(Feuil1!$A$1,1,MATCH($K$71,Feuil1!$A$1:$B$1,0)-1,1048575,1)),1)</xm:f>
          </x14:formula1>
          <xm:sqref>L71</xm:sqref>
        </x14:dataValidation>
        <x14:dataValidation type="list" allowBlank="1" showInputMessage="1" showErrorMessage="1" xr:uid="{00000000-0002-0000-0100-000044000000}">
          <x14:formula1>
            <xm:f>OFFSET(Feuil1!$A$1,1,MATCH($K$72,Feuil1!$A$1:$B$1,0)-1,COUNTA(OFFSET(Feuil1!$A$1,1,MATCH($K$72,Feuil1!$A$1:$B$1,0)-1,1048575,1)),1)</xm:f>
          </x14:formula1>
          <xm:sqref>L72</xm:sqref>
        </x14:dataValidation>
        <x14:dataValidation type="list" allowBlank="1" showInputMessage="1" showErrorMessage="1" xr:uid="{00000000-0002-0000-0100-000045000000}">
          <x14:formula1>
            <xm:f>OFFSET(Feuil1!$A$1,1,MATCH($K$73,Feuil1!$A$1:$B$1,0)-1,COUNTA(OFFSET(Feuil1!$A$1,1,MATCH($K$73,Feuil1!$A$1:$B$1,0)-1,1048575,1)),1)</xm:f>
          </x14:formula1>
          <xm:sqref>L73</xm:sqref>
        </x14:dataValidation>
        <x14:dataValidation type="list" allowBlank="1" showInputMessage="1" showErrorMessage="1" xr:uid="{00000000-0002-0000-0100-000046000000}">
          <x14:formula1>
            <xm:f>OFFSET(Feuil1!$A$1,1,MATCH($K$74,Feuil1!$A$1:$B$1,0)-1,COUNTA(OFFSET(Feuil1!$A$1,1,MATCH($K$74,Feuil1!$A$1:$B$1,0)-1,1048575,1)),1)</xm:f>
          </x14:formula1>
          <xm:sqref>L74</xm:sqref>
        </x14:dataValidation>
        <x14:dataValidation type="list" allowBlank="1" showInputMessage="1" showErrorMessage="1" xr:uid="{00000000-0002-0000-0100-000047000000}">
          <x14:formula1>
            <xm:f>OFFSET(Feuil1!$A$1,1,MATCH($K$75,Feuil1!$A$1:$B$1,0)-1,COUNTA(OFFSET(Feuil1!$A$1,1,MATCH($K$75,Feuil1!$A$1:$B$1,0)-1,1048575,1)),1)</xm:f>
          </x14:formula1>
          <xm:sqref>L75</xm:sqref>
        </x14:dataValidation>
        <x14:dataValidation type="list" allowBlank="1" showInputMessage="1" showErrorMessage="1" xr:uid="{00000000-0002-0000-0100-000048000000}">
          <x14:formula1>
            <xm:f>OFFSET(Feuil1!$A$1,1,MATCH($K$76,Feuil1!$A$1:$B$1,0)-1,COUNTA(OFFSET(Feuil1!$A$1,1,MATCH($K$76,Feuil1!$A$1:$B$1,0)-1,1048575,1)),1)</xm:f>
          </x14:formula1>
          <xm:sqref>L76</xm:sqref>
        </x14:dataValidation>
        <x14:dataValidation type="list" allowBlank="1" showInputMessage="1" showErrorMessage="1" xr:uid="{00000000-0002-0000-0100-000049000000}">
          <x14:formula1>
            <xm:f>OFFSET(Feuil1!$A$1,1,MATCH($K$77,Feuil1!$A$1:$B$1,0)-1,COUNTA(OFFSET(Feuil1!$A$1,1,MATCH($K$77,Feuil1!$A$1:$B$1,0)-1,1048575,1)),1)</xm:f>
          </x14:formula1>
          <xm:sqref>L77</xm:sqref>
        </x14:dataValidation>
        <x14:dataValidation type="list" allowBlank="1" showInputMessage="1" showErrorMessage="1" xr:uid="{00000000-0002-0000-0100-00004A000000}">
          <x14:formula1>
            <xm:f>OFFSET(Feuil1!$A$1,1,MATCH($K$78,Feuil1!$A$1:$B$1,0)-1,COUNTA(OFFSET(Feuil1!$A$1,1,MATCH($K$78,Feuil1!$A$1:$B$1,0)-1,1048575,1)),1)</xm:f>
          </x14:formula1>
          <xm:sqref>L78</xm:sqref>
        </x14:dataValidation>
        <x14:dataValidation type="list" allowBlank="1" showInputMessage="1" showErrorMessage="1" xr:uid="{00000000-0002-0000-0100-00004B000000}">
          <x14:formula1>
            <xm:f>OFFSET(Feuil1!$A$1,1,MATCH($K$79,Feuil1!$A$1:$B$1,0)-1,COUNTA(OFFSET(Feuil1!$A$1,1,MATCH($K$79,Feuil1!$A$1:$B$1,0)-1,1048575,1)),1)</xm:f>
          </x14:formula1>
          <xm:sqref>L79</xm:sqref>
        </x14:dataValidation>
        <x14:dataValidation type="list" allowBlank="1" showInputMessage="1" showErrorMessage="1" xr:uid="{00000000-0002-0000-0100-00004C000000}">
          <x14:formula1>
            <xm:f>OFFSET(Feuil1!$A$1,1,MATCH($K$80,Feuil1!$A$1:$B$1,0)-1,COUNTA(OFFSET(Feuil1!$A$1,1,MATCH($K$80,Feuil1!$A$1:$B$1,0)-1,1048575,1)),1)</xm:f>
          </x14:formula1>
          <xm:sqref>L80</xm:sqref>
        </x14:dataValidation>
        <x14:dataValidation type="list" allowBlank="1" showInputMessage="1" showErrorMessage="1" xr:uid="{00000000-0002-0000-0100-00004D000000}">
          <x14:formula1>
            <xm:f>OFFSET(Feuil1!$A$1,1,MATCH($K$81,Feuil1!$A$1:$B$1,0)-1,COUNTA(OFFSET(Feuil1!$A$1,1,MATCH($K$81,Feuil1!$A$1:$B$1,0)-1,1048575,1)),1)</xm:f>
          </x14:formula1>
          <xm:sqref>L81</xm:sqref>
        </x14:dataValidation>
        <x14:dataValidation type="list" allowBlank="1" showInputMessage="1" showErrorMessage="1" xr:uid="{00000000-0002-0000-0100-00004E000000}">
          <x14:formula1>
            <xm:f>OFFSET(Feuil1!$A$1,1,MATCH($K$82,Feuil1!$A$1:$B$1,0)-1,COUNTA(OFFSET(Feuil1!$A$1,1,MATCH($K$82,Feuil1!$A$1:$B$1,0)-1,1048575,1)),1)</xm:f>
          </x14:formula1>
          <xm:sqref>L82</xm:sqref>
        </x14:dataValidation>
        <x14:dataValidation type="list" allowBlank="1" showInputMessage="1" showErrorMessage="1" xr:uid="{00000000-0002-0000-0100-00004F000000}">
          <x14:formula1>
            <xm:f>OFFSET(Feuil1!$A$1,1,MATCH($K$83,Feuil1!$A$1:$B$1,0)-1,COUNTA(OFFSET(Feuil1!$A$1,1,MATCH($K$83,Feuil1!$A$1:$B$1,0)-1,1048575,1)),1)</xm:f>
          </x14:formula1>
          <xm:sqref>L83</xm:sqref>
        </x14:dataValidation>
        <x14:dataValidation type="list" allowBlank="1" showInputMessage="1" showErrorMessage="1" xr:uid="{00000000-0002-0000-0100-000050000000}">
          <x14:formula1>
            <xm:f>OFFSET(Feuil1!$A$1,1,MATCH($K$84,Feuil1!$A$1:$B$1,0)-1,COUNTA(OFFSET(Feuil1!$A$1,1,MATCH($K$84,Feuil1!$A$1:$B$1,0)-1,1048575,1)),1)</xm:f>
          </x14:formula1>
          <xm:sqref>L84</xm:sqref>
        </x14:dataValidation>
        <x14:dataValidation type="list" allowBlank="1" showInputMessage="1" showErrorMessage="1" xr:uid="{00000000-0002-0000-0100-000051000000}">
          <x14:formula1>
            <xm:f>OFFSET(Feuil1!$A$1,1,MATCH($K$85,Feuil1!$A$1:$B$1,0)-1,COUNTA(OFFSET(Feuil1!$A$1,1,MATCH($K$85,Feuil1!$A$1:$B$1,0)-1,1048575,1)),1)</xm:f>
          </x14:formula1>
          <xm:sqref>L85</xm:sqref>
        </x14:dataValidation>
        <x14:dataValidation type="list" allowBlank="1" showInputMessage="1" showErrorMessage="1" xr:uid="{00000000-0002-0000-0100-000052000000}">
          <x14:formula1>
            <xm:f>OFFSET(Feuil1!$A$1,1,MATCH($K$86,Feuil1!$A$1:$B$1,0)-1,COUNTA(OFFSET(Feuil1!$A$1,1,MATCH($K$86,Feuil1!$A$1:$B$1,0)-1,1048575,1)),1)</xm:f>
          </x14:formula1>
          <xm:sqref>L86</xm:sqref>
        </x14:dataValidation>
        <x14:dataValidation type="list" allowBlank="1" showInputMessage="1" showErrorMessage="1" xr:uid="{00000000-0002-0000-0100-000053000000}">
          <x14:formula1>
            <xm:f>OFFSET(Feuil1!$A$1,1,MATCH($K$87,Feuil1!$A$1:$B$1,0)-1,COUNTA(OFFSET(Feuil1!$A$1,1,MATCH($K$87,Feuil1!$A$1:$B$1,0)-1,1048575,1)),1)</xm:f>
          </x14:formula1>
          <xm:sqref>L87</xm:sqref>
        </x14:dataValidation>
        <x14:dataValidation type="list" allowBlank="1" showInputMessage="1" showErrorMessage="1" xr:uid="{00000000-0002-0000-0100-000054000000}">
          <x14:formula1>
            <xm:f>OFFSET(Feuil1!$A$1,1,MATCH($K$88,Feuil1!$A$1:$B$1,0)-1,COUNTA(OFFSET(Feuil1!$A$1,1,MATCH($K$88,Feuil1!$A$1:$B$1,0)-1,1048575,1)),1)</xm:f>
          </x14:formula1>
          <xm:sqref>L88</xm:sqref>
        </x14:dataValidation>
        <x14:dataValidation type="list" allowBlank="1" showInputMessage="1" showErrorMessage="1" xr:uid="{00000000-0002-0000-0100-000055000000}">
          <x14:formula1>
            <xm:f>OFFSET(Feuil1!$A$1,1,MATCH($K$89,Feuil1!$A$1:$B$1,0)-1,COUNTA(OFFSET(Feuil1!$A$1,1,MATCH($K$89,Feuil1!$A$1:$B$1,0)-1,1048575,1)),1)</xm:f>
          </x14:formula1>
          <xm:sqref>L89</xm:sqref>
        </x14:dataValidation>
        <x14:dataValidation type="list" allowBlank="1" showInputMessage="1" showErrorMessage="1" xr:uid="{00000000-0002-0000-0100-000056000000}">
          <x14:formula1>
            <xm:f>OFFSET(Feuil1!$A$1,1,MATCH($K$90,Feuil1!$A$1:$B$1,0)-1,COUNTA(OFFSET(Feuil1!$A$1,1,MATCH($K$90,Feuil1!$A$1:$B$1,0)-1,1048575,1)),1)</xm:f>
          </x14:formula1>
          <xm:sqref>L90</xm:sqref>
        </x14:dataValidation>
        <x14:dataValidation type="list" allowBlank="1" showInputMessage="1" showErrorMessage="1" xr:uid="{00000000-0002-0000-0100-000057000000}">
          <x14:formula1>
            <xm:f>OFFSET(Feuil1!$A$1,1,MATCH($K$91,Feuil1!$A$1:$B$1,0)-1,COUNTA(OFFSET(Feuil1!$A$1,1,MATCH($K$91,Feuil1!$A$1:$B$1,0)-1,1048575,1)),1)</xm:f>
          </x14:formula1>
          <xm:sqref>L91</xm:sqref>
        </x14:dataValidation>
        <x14:dataValidation type="list" allowBlank="1" showInputMessage="1" showErrorMessage="1" xr:uid="{00000000-0002-0000-0100-000058000000}">
          <x14:formula1>
            <xm:f>OFFSET(Feuil1!$A$1,1,MATCH($K$92,Feuil1!$A$1:$B$1,0)-1,COUNTA(OFFSET(Feuil1!$A$1,1,MATCH($K$92,Feuil1!$A$1:$B$1,0)-1,1048575,1)),1)</xm:f>
          </x14:formula1>
          <xm:sqref>L92</xm:sqref>
        </x14:dataValidation>
        <x14:dataValidation type="list" allowBlank="1" showInputMessage="1" showErrorMessage="1" xr:uid="{00000000-0002-0000-0100-000059000000}">
          <x14:formula1>
            <xm:f>OFFSET(Feuil1!$A$1,1,MATCH($K$93,Feuil1!$A$1:$B$1,0)-1,COUNTA(OFFSET(Feuil1!$A$1,1,MATCH($K$93,Feuil1!$A$1:$B$1,0)-1,1048575,1)),1)</xm:f>
          </x14:formula1>
          <xm:sqref>L93</xm:sqref>
        </x14:dataValidation>
        <x14:dataValidation type="list" allowBlank="1" showInputMessage="1" showErrorMessage="1" xr:uid="{00000000-0002-0000-0100-00005A000000}">
          <x14:formula1>
            <xm:f>OFFSET(Feuil1!$A$1,1,MATCH($K$94,Feuil1!$A$1:$B$1,0)-1,COUNTA(OFFSET(Feuil1!$A$1,1,MATCH($K$94,Feuil1!$A$1:$B$1,0)-1,1048575,1)),1)</xm:f>
          </x14:formula1>
          <xm:sqref>L94</xm:sqref>
        </x14:dataValidation>
        <x14:dataValidation type="list" allowBlank="1" showInputMessage="1" showErrorMessage="1" xr:uid="{00000000-0002-0000-0100-00005B000000}">
          <x14:formula1>
            <xm:f>OFFSET(Feuil1!$A$1,1,MATCH($K$95,Feuil1!$A$1:$B$1,0)-1,COUNTA(OFFSET(Feuil1!$A$1,1,MATCH($K$95,Feuil1!$A$1:$B$1,0)-1,1048575,1)),1)</xm:f>
          </x14:formula1>
          <xm:sqref>L95</xm:sqref>
        </x14:dataValidation>
        <x14:dataValidation type="list" allowBlank="1" showInputMessage="1" showErrorMessage="1" xr:uid="{00000000-0002-0000-0100-00005C000000}">
          <x14:formula1>
            <xm:f>OFFSET(Feuil1!$A$1,1,MATCH($K$96,Feuil1!$A$1:$B$1,0)-1,COUNTA(OFFSET(Feuil1!$A$1,1,MATCH($K$96,Feuil1!$A$1:$B$1,0)-1,1048575,1)),1)</xm:f>
          </x14:formula1>
          <xm:sqref>L96</xm:sqref>
        </x14:dataValidation>
        <x14:dataValidation type="list" allowBlank="1" showInputMessage="1" showErrorMessage="1" xr:uid="{00000000-0002-0000-0100-00005D000000}">
          <x14:formula1>
            <xm:f>OFFSET(Feuil1!$A$1,1,MATCH($K$97,Feuil1!$A$1:$B$1,0)-1,COUNTA(OFFSET(Feuil1!$A$1,1,MATCH($K$97,Feuil1!$A$1:$B$1,0)-1,1048575,1)),1)</xm:f>
          </x14:formula1>
          <xm:sqref>L97</xm:sqref>
        </x14:dataValidation>
        <x14:dataValidation type="list" allowBlank="1" showInputMessage="1" showErrorMessage="1" xr:uid="{00000000-0002-0000-0100-00005E000000}">
          <x14:formula1>
            <xm:f>OFFSET(Feuil1!$A$1,1,MATCH($K$98,Feuil1!$A$1:$B$1,0)-1,COUNTA(OFFSET(Feuil1!$A$1,1,MATCH($K$98,Feuil1!$A$1:$B$1,0)-1,1048575,1)),1)</xm:f>
          </x14:formula1>
          <xm:sqref>L98</xm:sqref>
        </x14:dataValidation>
        <x14:dataValidation type="list" allowBlank="1" showInputMessage="1" showErrorMessage="1" xr:uid="{00000000-0002-0000-0100-00005F000000}">
          <x14:formula1>
            <xm:f>OFFSET(Feuil1!$A$1,1,MATCH($K$99,Feuil1!$A$1:$B$1,0)-1,COUNTA(OFFSET(Feuil1!$A$1,1,MATCH($K$99,Feuil1!$A$1:$B$1,0)-1,1048575,1)),1)</xm:f>
          </x14:formula1>
          <xm:sqref>L99</xm:sqref>
        </x14:dataValidation>
        <x14:dataValidation type="list" allowBlank="1" showInputMessage="1" showErrorMessage="1" xr:uid="{00000000-0002-0000-0100-000060000000}">
          <x14:formula1>
            <xm:f>OFFSET(Feuil1!$A$1,1,MATCH($K$100,Feuil1!$A$1:$B$1,0)-1,COUNTA(OFFSET(Feuil1!$A$1,1,MATCH($K$100,Feuil1!$A$1:$B$1,0)-1,1048575,1)),1)</xm:f>
          </x14:formula1>
          <xm:sqref>L100</xm:sqref>
        </x14:dataValidation>
        <x14:dataValidation type="list" allowBlank="1" showInputMessage="1" showErrorMessage="1" xr:uid="{00000000-0002-0000-0100-000061000000}">
          <x14:formula1>
            <xm:f>OFFSET(Feuil1!$A$1,1,MATCH($K$101,Feuil1!$A$1:$B$1,0)-1,COUNTA(OFFSET(Feuil1!$A$1,1,MATCH($K$101,Feuil1!$A$1:$B$1,0)-1,1048575,1)),1)</xm:f>
          </x14:formula1>
          <xm:sqref>L101</xm:sqref>
        </x14:dataValidation>
        <x14:dataValidation type="list" allowBlank="1" showInputMessage="1" showErrorMessage="1" xr:uid="{00000000-0002-0000-0100-000062000000}">
          <x14:formula1>
            <xm:f>OFFSET(Feuil1!$A$1,1,MATCH($K$102,Feuil1!$A$1:$B$1,0)-1,COUNTA(OFFSET(Feuil1!$A$1,1,MATCH($K$102,Feuil1!$A$1:$B$1,0)-1,1048575,1)),1)</xm:f>
          </x14:formula1>
          <xm:sqref>L102</xm:sqref>
        </x14:dataValidation>
        <x14:dataValidation type="list" allowBlank="1" showInputMessage="1" showErrorMessage="1" xr:uid="{00000000-0002-0000-0100-000063000000}">
          <x14:formula1>
            <xm:f>OFFSET(Feuil1!$A$1,1,MATCH($K$103,Feuil1!$A$1:$B$1,0)-1,COUNTA(OFFSET(Feuil1!$A$1,1,MATCH($K$103,Feuil1!$A$1:$B$1,0)-1,1048575,1)),1)</xm:f>
          </x14:formula1>
          <xm:sqref>L103</xm:sqref>
        </x14:dataValidation>
        <x14:dataValidation type="list" allowBlank="1" showInputMessage="1" showErrorMessage="1" xr:uid="{00000000-0002-0000-0100-000064000000}">
          <x14:formula1>
            <xm:f>OFFSET(Feuil1!$A$1,1,MATCH($K$104,Feuil1!$A$1:$B$1,0)-1,COUNTA(OFFSET(Feuil1!$A$1,1,MATCH($K$104,Feuil1!$A$1:$B$1,0)-1,1048575,1)),1)</xm:f>
          </x14:formula1>
          <xm:sqref>L104</xm:sqref>
        </x14:dataValidation>
        <x14:dataValidation type="list" allowBlank="1" showInputMessage="1" showErrorMessage="1" xr:uid="{00000000-0002-0000-0100-000065000000}">
          <x14:formula1>
            <xm:f>OFFSET(Feuil1!$A$1,1,MATCH($K$105,Feuil1!$A$1:$B$1,0)-1,COUNTA(OFFSET(Feuil1!$A$1,1,MATCH($K$105,Feuil1!$A$1:$B$1,0)-1,1048575,1)),1)</xm:f>
          </x14:formula1>
          <xm:sqref>L105</xm:sqref>
        </x14:dataValidation>
        <x14:dataValidation type="list" allowBlank="1" showInputMessage="1" showErrorMessage="1" xr:uid="{00000000-0002-0000-0100-000066000000}">
          <x14:formula1>
            <xm:f>OFFSET(Feuil1!$A$1,1,MATCH($K$106,Feuil1!$A$1:$B$1,0)-1,COUNTA(OFFSET(Feuil1!$A$1,1,MATCH($K$106,Feuil1!$A$1:$B$1,0)-1,1048575,1)),1)</xm:f>
          </x14:formula1>
          <xm:sqref>L106</xm:sqref>
        </x14:dataValidation>
        <x14:dataValidation type="list" allowBlank="1" showInputMessage="1" showErrorMessage="1" xr:uid="{00000000-0002-0000-0100-000067000000}">
          <x14:formula1>
            <xm:f>OFFSET(Feuil1!$A$1,1,MATCH($K$107,Feuil1!$A$1:$B$1,0)-1,COUNTA(OFFSET(Feuil1!$A$1,1,MATCH($K$107,Feuil1!$A$1:$B$1,0)-1,1048575,1)),1)</xm:f>
          </x14:formula1>
          <xm:sqref>L107</xm:sqref>
        </x14:dataValidation>
        <x14:dataValidation type="list" allowBlank="1" showInputMessage="1" showErrorMessage="1" xr:uid="{00000000-0002-0000-0100-000068000000}">
          <x14:formula1>
            <xm:f>OFFSET(Feuil1!$A$1,1,MATCH($K$108,Feuil1!$A$1:$B$1,0)-1,COUNTA(OFFSET(Feuil1!$A$1,1,MATCH($K$108,Feuil1!$A$1:$B$1,0)-1,1048575,1)),1)</xm:f>
          </x14:formula1>
          <xm:sqref>L108</xm:sqref>
        </x14:dataValidation>
        <x14:dataValidation type="list" allowBlank="1" showInputMessage="1" showErrorMessage="1" xr:uid="{00000000-0002-0000-0100-000069000000}">
          <x14:formula1>
            <xm:f>OFFSET(Feuil1!$A$1,1,MATCH($K$109,Feuil1!$A$1:$B$1,0)-1,COUNTA(OFFSET(Feuil1!$A$1,1,MATCH($K$109,Feuil1!$A$1:$B$1,0)-1,1048575,1)),1)</xm:f>
          </x14:formula1>
          <xm:sqref>L109</xm:sqref>
        </x14:dataValidation>
        <x14:dataValidation type="list" allowBlank="1" showInputMessage="1" showErrorMessage="1" xr:uid="{00000000-0002-0000-0100-00006A000000}">
          <x14:formula1>
            <xm:f>OFFSET(Feuil1!$A$1,1,MATCH($K$110,Feuil1!$A$1:$B$1,0)-1,COUNTA(OFFSET(Feuil1!$A$1,1,MATCH($K$110,Feuil1!$A$1:$B$1,0)-1,1048575,1)),1)</xm:f>
          </x14:formula1>
          <xm:sqref>L110</xm:sqref>
        </x14:dataValidation>
        <x14:dataValidation type="list" allowBlank="1" showInputMessage="1" showErrorMessage="1" xr:uid="{00000000-0002-0000-0100-00006B000000}">
          <x14:formula1>
            <xm:f>OFFSET(Feuil1!$A$1,1,MATCH($K$111,Feuil1!$A$1:$B$1,0)-1,COUNTA(OFFSET(Feuil1!$A$1,1,MATCH($K$111,Feuil1!$A$1:$B$1,0)-1,1048575,1)),1)</xm:f>
          </x14:formula1>
          <xm:sqref>L111</xm:sqref>
        </x14:dataValidation>
        <x14:dataValidation type="list" allowBlank="1" showInputMessage="1" showErrorMessage="1" xr:uid="{00000000-0002-0000-0100-00006C000000}">
          <x14:formula1>
            <xm:f>OFFSET(Feuil1!$A$1,1,MATCH($K$112,Feuil1!$A$1:$B$1,0)-1,COUNTA(OFFSET(Feuil1!$A$1,1,MATCH($K$112,Feuil1!$A$1:$B$1,0)-1,1048575,1)),1)</xm:f>
          </x14:formula1>
          <xm:sqref>L112</xm:sqref>
        </x14:dataValidation>
        <x14:dataValidation type="list" allowBlank="1" showInputMessage="1" showErrorMessage="1" xr:uid="{00000000-0002-0000-0100-00006D000000}">
          <x14:formula1>
            <xm:f>OFFSET(Feuil1!$A$1,1,MATCH($K$113,Feuil1!$A$1:$B$1,0)-1,COUNTA(OFFSET(Feuil1!$A$1,1,MATCH($K$113,Feuil1!$A$1:$B$1,0)-1,1048575,1)),1)</xm:f>
          </x14:formula1>
          <xm:sqref>L113</xm:sqref>
        </x14:dataValidation>
        <x14:dataValidation type="list" allowBlank="1" showInputMessage="1" showErrorMessage="1" xr:uid="{00000000-0002-0000-0100-00006E000000}">
          <x14:formula1>
            <xm:f>OFFSET(Feuil1!$A$1,1,MATCH($K$114,Feuil1!$A$1:$B$1,0)-1,COUNTA(OFFSET(Feuil1!$A$1,1,MATCH($K$114,Feuil1!$A$1:$B$1,0)-1,1048575,1)),1)</xm:f>
          </x14:formula1>
          <xm:sqref>L114</xm:sqref>
        </x14:dataValidation>
        <x14:dataValidation type="list" allowBlank="1" showInputMessage="1" showErrorMessage="1" xr:uid="{00000000-0002-0000-0100-00006F000000}">
          <x14:formula1>
            <xm:f>OFFSET(Feuil1!$A$1,1,MATCH($K$115,Feuil1!$A$1:$B$1,0)-1,COUNTA(OFFSET(Feuil1!$A$1,1,MATCH($K$115,Feuil1!$A$1:$B$1,0)-1,1048575,1)),1)</xm:f>
          </x14:formula1>
          <xm:sqref>L115</xm:sqref>
        </x14:dataValidation>
        <x14:dataValidation type="list" allowBlank="1" showInputMessage="1" showErrorMessage="1" xr:uid="{00000000-0002-0000-0100-000070000000}">
          <x14:formula1>
            <xm:f>OFFSET(Feuil1!$A$1,1,MATCH($K$116,Feuil1!$A$1:$B$1,0)-1,COUNTA(OFFSET(Feuil1!$A$1,1,MATCH($K$116,Feuil1!$A$1:$B$1,0)-1,1048575,1)),1)</xm:f>
          </x14:formula1>
          <xm:sqref>L116</xm:sqref>
        </x14:dataValidation>
        <x14:dataValidation type="list" allowBlank="1" showInputMessage="1" showErrorMessage="1" xr:uid="{00000000-0002-0000-0100-000071000000}">
          <x14:formula1>
            <xm:f>OFFSET(Feuil1!$A$1,1,MATCH($K$117,Feuil1!$A$1:$B$1,0)-1,COUNTA(OFFSET(Feuil1!$A$1,1,MATCH($K$117,Feuil1!$A$1:$B$1,0)-1,1048575,1)),1)</xm:f>
          </x14:formula1>
          <xm:sqref>L117</xm:sqref>
        </x14:dataValidation>
        <x14:dataValidation type="list" allowBlank="1" showInputMessage="1" showErrorMessage="1" xr:uid="{00000000-0002-0000-0100-000072000000}">
          <x14:formula1>
            <xm:f>OFFSET(Feuil1!$A$1,1,MATCH($K$118,Feuil1!$A$1:$B$1,0)-1,COUNTA(OFFSET(Feuil1!$A$1,1,MATCH($K$118,Feuil1!$A$1:$B$1,0)-1,1048575,1)),1)</xm:f>
          </x14:formula1>
          <xm:sqref>L118</xm:sqref>
        </x14:dataValidation>
        <x14:dataValidation type="list" allowBlank="1" showInputMessage="1" showErrorMessage="1" xr:uid="{00000000-0002-0000-0100-000073000000}">
          <x14:formula1>
            <xm:f>OFFSET(Feuil1!$A$1,1,MATCH($K$119,Feuil1!$A$1:$B$1,0)-1,COUNTA(OFFSET(Feuil1!$A$1,1,MATCH($K$119,Feuil1!$A$1:$B$1,0)-1,1048575,1)),1)</xm:f>
          </x14:formula1>
          <xm:sqref>L119</xm:sqref>
        </x14:dataValidation>
        <x14:dataValidation type="list" allowBlank="1" showInputMessage="1" showErrorMessage="1" xr:uid="{00000000-0002-0000-0100-000074000000}">
          <x14:formula1>
            <xm:f>OFFSET(Feuil1!$A$1,1,MATCH($K$120,Feuil1!$A$1:$B$1,0)-1,COUNTA(OFFSET(Feuil1!$A$1,1,MATCH($K$120,Feuil1!$A$1:$B$1,0)-1,1048575,1)),1)</xm:f>
          </x14:formula1>
          <xm:sqref>L120</xm:sqref>
        </x14:dataValidation>
        <x14:dataValidation type="list" allowBlank="1" showInputMessage="1" showErrorMessage="1" xr:uid="{00000000-0002-0000-0100-000075000000}">
          <x14:formula1>
            <xm:f>OFFSET(Feuil1!$A$1,1,MATCH($K$121,Feuil1!$A$1:$B$1,0)-1,COUNTA(OFFSET(Feuil1!$A$1,1,MATCH($K$121,Feuil1!$A$1:$B$1,0)-1,1048575,1)),1)</xm:f>
          </x14:formula1>
          <xm:sqref>L121</xm:sqref>
        </x14:dataValidation>
        <x14:dataValidation type="list" allowBlank="1" showInputMessage="1" showErrorMessage="1" xr:uid="{00000000-0002-0000-0100-000076000000}">
          <x14:formula1>
            <xm:f>OFFSET(Feuil1!$A$1,1,MATCH($K$122,Feuil1!$A$1:$B$1,0)-1,COUNTA(OFFSET(Feuil1!$A$1,1,MATCH($K$122,Feuil1!$A$1:$B$1,0)-1,1048575,1)),1)</xm:f>
          </x14:formula1>
          <xm:sqref>L122</xm:sqref>
        </x14:dataValidation>
        <x14:dataValidation type="list" allowBlank="1" showInputMessage="1" showErrorMessage="1" xr:uid="{00000000-0002-0000-0100-000077000000}">
          <x14:formula1>
            <xm:f>OFFSET(Feuil1!$A$1,1,MATCH($K$123,Feuil1!$A$1:$B$1,0)-1,COUNTA(OFFSET(Feuil1!$A$1,1,MATCH($K$123,Feuil1!$A$1:$B$1,0)-1,1048575,1)),1)</xm:f>
          </x14:formula1>
          <xm:sqref>L123</xm:sqref>
        </x14:dataValidation>
        <x14:dataValidation type="list" allowBlank="1" showInputMessage="1" showErrorMessage="1" xr:uid="{00000000-0002-0000-0100-000078000000}">
          <x14:formula1>
            <xm:f>OFFSET(Feuil1!$A$1,1,MATCH($K$124,Feuil1!$A$1:$B$1,0)-1,COUNTA(OFFSET(Feuil1!$A$1,1,MATCH($K$124,Feuil1!$A$1:$B$1,0)-1,1048575,1)),1)</xm:f>
          </x14:formula1>
          <xm:sqref>L124</xm:sqref>
        </x14:dataValidation>
        <x14:dataValidation type="list" allowBlank="1" showInputMessage="1" showErrorMessage="1" xr:uid="{00000000-0002-0000-0100-000079000000}">
          <x14:formula1>
            <xm:f>OFFSET(Feuil1!$A$1,1,MATCH($K$125,Feuil1!$A$1:$B$1,0)-1,COUNTA(OFFSET(Feuil1!$A$1,1,MATCH($K$125,Feuil1!$A$1:$B$1,0)-1,1048575,1)),1)</xm:f>
          </x14:formula1>
          <xm:sqref>L125</xm:sqref>
        </x14:dataValidation>
        <x14:dataValidation type="list" allowBlank="1" showInputMessage="1" showErrorMessage="1" xr:uid="{00000000-0002-0000-0100-00007A000000}">
          <x14:formula1>
            <xm:f>OFFSET(Feuil1!$A$1,1,MATCH($K$126,Feuil1!$A$1:$B$1,0)-1,COUNTA(OFFSET(Feuil1!$A$1,1,MATCH($K$126,Feuil1!$A$1:$B$1,0)-1,1048575,1)),1)</xm:f>
          </x14:formula1>
          <xm:sqref>L126</xm:sqref>
        </x14:dataValidation>
        <x14:dataValidation type="list" allowBlank="1" showInputMessage="1" showErrorMessage="1" xr:uid="{00000000-0002-0000-0100-00007B000000}">
          <x14:formula1>
            <xm:f>OFFSET(Feuil1!$A$1,1,MATCH($K$127,Feuil1!$A$1:$B$1,0)-1,COUNTA(OFFSET(Feuil1!$A$1,1,MATCH($K$127,Feuil1!$A$1:$B$1,0)-1,1048575,1)),1)</xm:f>
          </x14:formula1>
          <xm:sqref>L127</xm:sqref>
        </x14:dataValidation>
        <x14:dataValidation type="list" allowBlank="1" showInputMessage="1" showErrorMessage="1" xr:uid="{00000000-0002-0000-0100-00007C000000}">
          <x14:formula1>
            <xm:f>OFFSET(Feuil1!$A$1,1,MATCH($K$128,Feuil1!$A$1:$B$1,0)-1,COUNTA(OFFSET(Feuil1!$A$1,1,MATCH($K$128,Feuil1!$A$1:$B$1,0)-1,1048575,1)),1)</xm:f>
          </x14:formula1>
          <xm:sqref>L128</xm:sqref>
        </x14:dataValidation>
        <x14:dataValidation type="list" allowBlank="1" showInputMessage="1" showErrorMessage="1" xr:uid="{00000000-0002-0000-0100-00007D000000}">
          <x14:formula1>
            <xm:f>OFFSET(Feuil1!$A$1,1,MATCH($K$129,Feuil1!$A$1:$B$1,0)-1,COUNTA(OFFSET(Feuil1!$A$1,1,MATCH($K$129,Feuil1!$A$1:$B$1,0)-1,1048575,1)),1)</xm:f>
          </x14:formula1>
          <xm:sqref>L129</xm:sqref>
        </x14:dataValidation>
        <x14:dataValidation type="list" allowBlank="1" showInputMessage="1" showErrorMessage="1" xr:uid="{00000000-0002-0000-0100-00007E000000}">
          <x14:formula1>
            <xm:f>OFFSET(Feuil1!$A$1,1,MATCH($K$130,Feuil1!$A$1:$B$1,0)-1,COUNTA(OFFSET(Feuil1!$A$1,1,MATCH($K$130,Feuil1!$A$1:$B$1,0)-1,1048575,1)),1)</xm:f>
          </x14:formula1>
          <xm:sqref>L130</xm:sqref>
        </x14:dataValidation>
        <x14:dataValidation type="list" allowBlank="1" showInputMessage="1" showErrorMessage="1" xr:uid="{00000000-0002-0000-0100-00007F000000}">
          <x14:formula1>
            <xm:f>OFFSET(Feuil1!$A$1,1,MATCH($K$131,Feuil1!$A$1:$B$1,0)-1,COUNTA(OFFSET(Feuil1!$A$1,1,MATCH($K$131,Feuil1!$A$1:$B$1,0)-1,1048575,1)),1)</xm:f>
          </x14:formula1>
          <xm:sqref>L131</xm:sqref>
        </x14:dataValidation>
        <x14:dataValidation type="list" allowBlank="1" showInputMessage="1" showErrorMessage="1" xr:uid="{00000000-0002-0000-0100-000080000000}">
          <x14:formula1>
            <xm:f>OFFSET(Feuil1!$A$1,1,MATCH($K$132,Feuil1!$A$1:$B$1,0)-1,COUNTA(OFFSET(Feuil1!$A$1,1,MATCH($K$132,Feuil1!$A$1:$B$1,0)-1,1048575,1)),1)</xm:f>
          </x14:formula1>
          <xm:sqref>L132</xm:sqref>
        </x14:dataValidation>
        <x14:dataValidation type="list" allowBlank="1" showInputMessage="1" showErrorMessage="1" xr:uid="{00000000-0002-0000-0100-000081000000}">
          <x14:formula1>
            <xm:f>OFFSET(Feuil1!$A$1,1,MATCH($K$133,Feuil1!$A$1:$B$1,0)-1,COUNTA(OFFSET(Feuil1!$A$1,1,MATCH($K$133,Feuil1!$A$1:$B$1,0)-1,1048575,1)),1)</xm:f>
          </x14:formula1>
          <xm:sqref>L133</xm:sqref>
        </x14:dataValidation>
        <x14:dataValidation type="list" allowBlank="1" showInputMessage="1" showErrorMessage="1" xr:uid="{00000000-0002-0000-0100-000082000000}">
          <x14:formula1>
            <xm:f>OFFSET(Feuil1!$A$1,1,MATCH($K$134,Feuil1!$A$1:$B$1,0)-1,COUNTA(OFFSET(Feuil1!$A$1,1,MATCH($K$134,Feuil1!$A$1:$B$1,0)-1,1048575,1)),1)</xm:f>
          </x14:formula1>
          <xm:sqref>L134</xm:sqref>
        </x14:dataValidation>
        <x14:dataValidation type="list" allowBlank="1" showInputMessage="1" showErrorMessage="1" xr:uid="{00000000-0002-0000-0100-000083000000}">
          <x14:formula1>
            <xm:f>OFFSET(Feuil1!$A$1,1,MATCH($K$135,Feuil1!$A$1:$B$1,0)-1,COUNTA(OFFSET(Feuil1!$A$1,1,MATCH($K$135,Feuil1!$A$1:$B$1,0)-1,1048575,1)),1)</xm:f>
          </x14:formula1>
          <xm:sqref>L135</xm:sqref>
        </x14:dataValidation>
        <x14:dataValidation type="list" allowBlank="1" showInputMessage="1" showErrorMessage="1" xr:uid="{00000000-0002-0000-0100-000084000000}">
          <x14:formula1>
            <xm:f>OFFSET(Feuil1!$A$1,1,MATCH($K$136,Feuil1!$A$1:$B$1,0)-1,COUNTA(OFFSET(Feuil1!$A$1,1,MATCH($K$136,Feuil1!$A$1:$B$1,0)-1,1048575,1)),1)</xm:f>
          </x14:formula1>
          <xm:sqref>L136</xm:sqref>
        </x14:dataValidation>
        <x14:dataValidation type="list" allowBlank="1" showInputMessage="1" showErrorMessage="1" xr:uid="{00000000-0002-0000-0100-000085000000}">
          <x14:formula1>
            <xm:f>OFFSET(Feuil1!$A$1,1,MATCH($K$137,Feuil1!$A$1:$B$1,0)-1,COUNTA(OFFSET(Feuil1!$A$1,1,MATCH($K$137,Feuil1!$A$1:$B$1,0)-1,1048575,1)),1)</xm:f>
          </x14:formula1>
          <xm:sqref>L137</xm:sqref>
        </x14:dataValidation>
        <x14:dataValidation type="list" allowBlank="1" showInputMessage="1" showErrorMessage="1" xr:uid="{00000000-0002-0000-0100-000086000000}">
          <x14:formula1>
            <xm:f>OFFSET(Feuil1!$A$1,1,MATCH($K$138,Feuil1!$A$1:$B$1,0)-1,COUNTA(OFFSET(Feuil1!$A$1,1,MATCH($K$138,Feuil1!$A$1:$B$1,0)-1,1048575,1)),1)</xm:f>
          </x14:formula1>
          <xm:sqref>L138</xm:sqref>
        </x14:dataValidation>
        <x14:dataValidation type="list" allowBlank="1" showInputMessage="1" showErrorMessage="1" xr:uid="{00000000-0002-0000-0100-000087000000}">
          <x14:formula1>
            <xm:f>OFFSET(Feuil1!$A$1,1,MATCH($K$139,Feuil1!$A$1:$B$1,0)-1,COUNTA(OFFSET(Feuil1!$A$1,1,MATCH($K$139,Feuil1!$A$1:$B$1,0)-1,1048575,1)),1)</xm:f>
          </x14:formula1>
          <xm:sqref>L139</xm:sqref>
        </x14:dataValidation>
        <x14:dataValidation type="list" allowBlank="1" showInputMessage="1" showErrorMessage="1" xr:uid="{00000000-0002-0000-0100-000088000000}">
          <x14:formula1>
            <xm:f>OFFSET(Feuil1!$A$1,1,MATCH($K$140,Feuil1!$A$1:$B$1,0)-1,COUNTA(OFFSET(Feuil1!$A$1,1,MATCH($K$140,Feuil1!$A$1:$B$1,0)-1,1048575,1)),1)</xm:f>
          </x14:formula1>
          <xm:sqref>L140</xm:sqref>
        </x14:dataValidation>
        <x14:dataValidation type="list" allowBlank="1" showInputMessage="1" showErrorMessage="1" xr:uid="{00000000-0002-0000-0100-000089000000}">
          <x14:formula1>
            <xm:f>OFFSET(Feuil1!$A$1,1,MATCH($K$141,Feuil1!$A$1:$B$1,0)-1,COUNTA(OFFSET(Feuil1!$A$1,1,MATCH($K$141,Feuil1!$A$1:$B$1,0)-1,1048575,1)),1)</xm:f>
          </x14:formula1>
          <xm:sqref>L141</xm:sqref>
        </x14:dataValidation>
        <x14:dataValidation type="list" allowBlank="1" showInputMessage="1" showErrorMessage="1" xr:uid="{00000000-0002-0000-0100-00008A000000}">
          <x14:formula1>
            <xm:f>OFFSET(Feuil1!$A$1,1,MATCH($K$142,Feuil1!$A$1:$B$1,0)-1,COUNTA(OFFSET(Feuil1!$A$1,1,MATCH($K$142,Feuil1!$A$1:$B$1,0)-1,1048575,1)),1)</xm:f>
          </x14:formula1>
          <xm:sqref>L142</xm:sqref>
        </x14:dataValidation>
        <x14:dataValidation type="list" allowBlank="1" showInputMessage="1" showErrorMessage="1" xr:uid="{00000000-0002-0000-0100-00008B000000}">
          <x14:formula1>
            <xm:f>OFFSET(Feuil1!$A$1,1,MATCH($K$143,Feuil1!$A$1:$B$1,0)-1,COUNTA(OFFSET(Feuil1!$A$1,1,MATCH($K$143,Feuil1!$A$1:$B$1,0)-1,1048575,1)),1)</xm:f>
          </x14:formula1>
          <xm:sqref>L143</xm:sqref>
        </x14:dataValidation>
        <x14:dataValidation type="list" allowBlank="1" showInputMessage="1" showErrorMessage="1" xr:uid="{00000000-0002-0000-0100-00008C000000}">
          <x14:formula1>
            <xm:f>OFFSET(Feuil1!$A$1,1,MATCH($K$144,Feuil1!$A$1:$B$1,0)-1,COUNTA(OFFSET(Feuil1!$A$1,1,MATCH($K$144,Feuil1!$A$1:$B$1,0)-1,1048575,1)),1)</xm:f>
          </x14:formula1>
          <xm:sqref>L144</xm:sqref>
        </x14:dataValidation>
        <x14:dataValidation type="list" allowBlank="1" showInputMessage="1" showErrorMessage="1" xr:uid="{00000000-0002-0000-0100-00008D000000}">
          <x14:formula1>
            <xm:f>OFFSET(Feuil1!$A$1,1,MATCH($K$145,Feuil1!$A$1:$B$1,0)-1,COUNTA(OFFSET(Feuil1!$A$1,1,MATCH($K$145,Feuil1!$A$1:$B$1,0)-1,1048575,1)),1)</xm:f>
          </x14:formula1>
          <xm:sqref>L145</xm:sqref>
        </x14:dataValidation>
        <x14:dataValidation type="list" allowBlank="1" showInputMessage="1" showErrorMessage="1" xr:uid="{00000000-0002-0000-0100-00008E000000}">
          <x14:formula1>
            <xm:f>OFFSET(Feuil1!$A$1,1,MATCH($K$146,Feuil1!$A$1:$B$1,0)-1,COUNTA(OFFSET(Feuil1!$A$1,1,MATCH($K$146,Feuil1!$A$1:$B$1,0)-1,1048575,1)),1)</xm:f>
          </x14:formula1>
          <xm:sqref>L146</xm:sqref>
        </x14:dataValidation>
        <x14:dataValidation type="list" allowBlank="1" showInputMessage="1" showErrorMessage="1" xr:uid="{00000000-0002-0000-0100-00008F000000}">
          <x14:formula1>
            <xm:f>OFFSET(Feuil1!$A$1,1,MATCH($K$147,Feuil1!$A$1:$B$1,0)-1,COUNTA(OFFSET(Feuil1!$A$1,1,MATCH($K$147,Feuil1!$A$1:$B$1,0)-1,1048575,1)),1)</xm:f>
          </x14:formula1>
          <xm:sqref>L147</xm:sqref>
        </x14:dataValidation>
        <x14:dataValidation type="list" allowBlank="1" showInputMessage="1" showErrorMessage="1" xr:uid="{00000000-0002-0000-0100-000090000000}">
          <x14:formula1>
            <xm:f>OFFSET(Feuil1!$A$1,1,MATCH($K$148,Feuil1!$A$1:$B$1,0)-1,COUNTA(OFFSET(Feuil1!$A$1,1,MATCH($K$148,Feuil1!$A$1:$B$1,0)-1,1048575,1)),1)</xm:f>
          </x14:formula1>
          <xm:sqref>L148</xm:sqref>
        </x14:dataValidation>
        <x14:dataValidation type="list" allowBlank="1" showInputMessage="1" showErrorMessage="1" xr:uid="{00000000-0002-0000-0100-000091000000}">
          <x14:formula1>
            <xm:f>OFFSET(Feuil1!$A$1,1,MATCH($K$149,Feuil1!$A$1:$B$1,0)-1,COUNTA(OFFSET(Feuil1!$A$1,1,MATCH($K$149,Feuil1!$A$1:$B$1,0)-1,1048575,1)),1)</xm:f>
          </x14:formula1>
          <xm:sqref>L149</xm:sqref>
        </x14:dataValidation>
        <x14:dataValidation type="list" allowBlank="1" showInputMessage="1" showErrorMessage="1" xr:uid="{00000000-0002-0000-0100-000092000000}">
          <x14:formula1>
            <xm:f>OFFSET(Feuil1!$A$1,1,MATCH($K$150,Feuil1!$A$1:$B$1,0)-1,COUNTA(OFFSET(Feuil1!$A$1,1,MATCH($K$150,Feuil1!$A$1:$B$1,0)-1,1048575,1)),1)</xm:f>
          </x14:formula1>
          <xm:sqref>L150</xm:sqref>
        </x14:dataValidation>
        <x14:dataValidation type="list" allowBlank="1" showInputMessage="1" showErrorMessage="1" xr:uid="{00000000-0002-0000-0100-000093000000}">
          <x14:formula1>
            <xm:f>OFFSET(Feuil1!$A$1,1,MATCH($K$151,Feuil1!$A$1:$B$1,0)-1,COUNTA(OFFSET(Feuil1!$A$1,1,MATCH($K$151,Feuil1!$A$1:$B$1,0)-1,1048575,1)),1)</xm:f>
          </x14:formula1>
          <xm:sqref>L151</xm:sqref>
        </x14:dataValidation>
        <x14:dataValidation type="list" allowBlank="1" showInputMessage="1" showErrorMessage="1" xr:uid="{00000000-0002-0000-0100-000094000000}">
          <x14:formula1>
            <xm:f>OFFSET(Feuil1!$A$1,1,MATCH($K$152,Feuil1!$A$1:$B$1,0)-1,COUNTA(OFFSET(Feuil1!$A$1,1,MATCH($K$152,Feuil1!$A$1:$B$1,0)-1,1048575,1)),1)</xm:f>
          </x14:formula1>
          <xm:sqref>L152</xm:sqref>
        </x14:dataValidation>
        <x14:dataValidation type="list" allowBlank="1" showInputMessage="1" showErrorMessage="1" xr:uid="{00000000-0002-0000-0100-000095000000}">
          <x14:formula1>
            <xm:f>OFFSET(Feuil1!$A$1,1,MATCH($K$153,Feuil1!$A$1:$B$1,0)-1,COUNTA(OFFSET(Feuil1!$A$1,1,MATCH($K$153,Feuil1!$A$1:$B$1,0)-1,1048575,1)),1)</xm:f>
          </x14:formula1>
          <xm:sqref>L153</xm:sqref>
        </x14:dataValidation>
        <x14:dataValidation type="list" allowBlank="1" showInputMessage="1" showErrorMessage="1" xr:uid="{00000000-0002-0000-0100-000096000000}">
          <x14:formula1>
            <xm:f>OFFSET(Feuil1!$A$1,1,MATCH($K$154,Feuil1!$A$1:$B$1,0)-1,COUNTA(OFFSET(Feuil1!$A$1,1,MATCH($K$154,Feuil1!$A$1:$B$1,0)-1,1048575,1)),1)</xm:f>
          </x14:formula1>
          <xm:sqref>L154</xm:sqref>
        </x14:dataValidation>
        <x14:dataValidation type="list" allowBlank="1" showInputMessage="1" showErrorMessage="1" xr:uid="{00000000-0002-0000-0100-000097000000}">
          <x14:formula1>
            <xm:f>OFFSET(Feuil1!$A$1,1,MATCH($K$155,Feuil1!$A$1:$B$1,0)-1,COUNTA(OFFSET(Feuil1!$A$1,1,MATCH($K$155,Feuil1!$A$1:$B$1,0)-1,1048575,1)),1)</xm:f>
          </x14:formula1>
          <xm:sqref>L155</xm:sqref>
        </x14:dataValidation>
        <x14:dataValidation type="list" allowBlank="1" showInputMessage="1" showErrorMessage="1" xr:uid="{00000000-0002-0000-0100-000098000000}">
          <x14:formula1>
            <xm:f>OFFSET(Feuil1!$A$1,1,MATCH($K$156,Feuil1!$A$1:$B$1,0)-1,COUNTA(OFFSET(Feuil1!$A$1,1,MATCH($K$156,Feuil1!$A$1:$B$1,0)-1,1048575,1)),1)</xm:f>
          </x14:formula1>
          <xm:sqref>L156</xm:sqref>
        </x14:dataValidation>
        <x14:dataValidation type="list" allowBlank="1" showInputMessage="1" showErrorMessage="1" xr:uid="{00000000-0002-0000-0100-000099000000}">
          <x14:formula1>
            <xm:f>OFFSET(Feuil1!$A$1,1,MATCH($K$157,Feuil1!$A$1:$B$1,0)-1,COUNTA(OFFSET(Feuil1!$A$1,1,MATCH($K$157,Feuil1!$A$1:$B$1,0)-1,1048575,1)),1)</xm:f>
          </x14:formula1>
          <xm:sqref>L157</xm:sqref>
        </x14:dataValidation>
        <x14:dataValidation type="list" allowBlank="1" showInputMessage="1" showErrorMessage="1" xr:uid="{00000000-0002-0000-0100-00009A000000}">
          <x14:formula1>
            <xm:f>OFFSET(Feuil1!$A$1,1,MATCH($K$158,Feuil1!$A$1:$B$1,0)-1,COUNTA(OFFSET(Feuil1!$A$1,1,MATCH($K$158,Feuil1!$A$1:$B$1,0)-1,1048575,1)),1)</xm:f>
          </x14:formula1>
          <xm:sqref>L158</xm:sqref>
        </x14:dataValidation>
        <x14:dataValidation type="list" allowBlank="1" showInputMessage="1" showErrorMessage="1" xr:uid="{00000000-0002-0000-0100-00009B000000}">
          <x14:formula1>
            <xm:f>OFFSET(Feuil1!$A$1,1,MATCH($K$160,Feuil1!$A$1:$B$1,0)-1,COUNTA(OFFSET(Feuil1!$A$1,1,MATCH($K$160,Feuil1!$A$1:$B$1,0)-1,1048575,1)),1)</xm:f>
          </x14:formula1>
          <xm:sqref>L159:L160</xm:sqref>
        </x14:dataValidation>
        <x14:dataValidation type="list" allowBlank="1" showInputMessage="1" showErrorMessage="1" xr:uid="{00000000-0002-0000-0100-00009C000000}">
          <x14:formula1>
            <xm:f>OFFSET(Feuil1!$A$1,1,MATCH($K$161,Feuil1!$A$1:$B$1,0)-1,COUNTA(OFFSET(Feuil1!$A$1,1,MATCH($K$161,Feuil1!$A$1:$B$1,0)-1,1048575,1)),1)</xm:f>
          </x14:formula1>
          <xm:sqref>L161</xm:sqref>
        </x14:dataValidation>
        <x14:dataValidation type="list" allowBlank="1" showInputMessage="1" showErrorMessage="1" xr:uid="{00000000-0002-0000-0100-00009D000000}">
          <x14:formula1>
            <xm:f>OFFSET(Feuil1!$A$1,1,MATCH($K$162,Feuil1!$A$1:$B$1,0)-1,COUNTA(OFFSET(Feuil1!$A$1,1,MATCH($K$162,Feuil1!$A$1:$B$1,0)-1,1048575,1)),1)</xm:f>
          </x14:formula1>
          <xm:sqref>L162</xm:sqref>
        </x14:dataValidation>
        <x14:dataValidation type="list" allowBlank="1" showInputMessage="1" showErrorMessage="1" xr:uid="{00000000-0002-0000-0100-00009E000000}">
          <x14:formula1>
            <xm:f>OFFSET(Feuil1!$A$1,1,MATCH($K$163,Feuil1!$A$1:$B$1,0)-1,COUNTA(OFFSET(Feuil1!$A$1,1,MATCH($K$163,Feuil1!$A$1:$B$1,0)-1,1048575,1)),1)</xm:f>
          </x14:formula1>
          <xm:sqref>L163</xm:sqref>
        </x14:dataValidation>
        <x14:dataValidation type="list" allowBlank="1" showInputMessage="1" showErrorMessage="1" xr:uid="{00000000-0002-0000-0100-00009F000000}">
          <x14:formula1>
            <xm:f>OFFSET(Feuil1!$A$1,1,MATCH($K$164,Feuil1!$A$1:$B$1,0)-1,COUNTA(OFFSET(Feuil1!$A$1,1,MATCH($K$164,Feuil1!$A$1:$B$1,0)-1,1048575,1)),1)</xm:f>
          </x14:formula1>
          <xm:sqref>L164</xm:sqref>
        </x14:dataValidation>
        <x14:dataValidation type="list" allowBlank="1" showInputMessage="1" showErrorMessage="1" xr:uid="{00000000-0002-0000-0100-0000A0000000}">
          <x14:formula1>
            <xm:f>OFFSET(Feuil1!$A$1,1,MATCH($K$165,Feuil1!$A$1:$B$1,0)-1,COUNTA(OFFSET(Feuil1!$A$1,1,MATCH($K$165,Feuil1!$A$1:$B$1,0)-1,1048575,1)),1)</xm:f>
          </x14:formula1>
          <xm:sqref>L165</xm:sqref>
        </x14:dataValidation>
        <x14:dataValidation type="list" allowBlank="1" showInputMessage="1" showErrorMessage="1" xr:uid="{00000000-0002-0000-0100-0000A1000000}">
          <x14:formula1>
            <xm:f>OFFSET(Feuil1!$A$1,1,MATCH($K$166,Feuil1!$A$1:$B$1,0)-1,COUNTA(OFFSET(Feuil1!$A$1,1,MATCH($K$166,Feuil1!$A$1:$B$1,0)-1,1048575,1)),1)</xm:f>
          </x14:formula1>
          <xm:sqref>L166</xm:sqref>
        </x14:dataValidation>
        <x14:dataValidation type="list" allowBlank="1" showInputMessage="1" showErrorMessage="1" xr:uid="{00000000-0002-0000-0100-0000A2000000}">
          <x14:formula1>
            <xm:f>OFFSET(Feuil1!$A$1,1,MATCH($K$167,Feuil1!$A$1:$B$1,0)-1,COUNTA(OFFSET(Feuil1!$A$1,1,MATCH($K$167,Feuil1!$A$1:$B$1,0)-1,1048575,1)),1)</xm:f>
          </x14:formula1>
          <xm:sqref>L167</xm:sqref>
        </x14:dataValidation>
        <x14:dataValidation type="list" allowBlank="1" showInputMessage="1" showErrorMessage="1" xr:uid="{00000000-0002-0000-0100-0000A3000000}">
          <x14:formula1>
            <xm:f>OFFSET(Feuil1!$A$1,1,MATCH($K$168,Feuil1!$A$1:$B$1,0)-1,COUNTA(OFFSET(Feuil1!$A$1,1,MATCH($K$168,Feuil1!$A$1:$B$1,0)-1,1048575,1)),1)</xm:f>
          </x14:formula1>
          <xm:sqref>L168</xm:sqref>
        </x14:dataValidation>
        <x14:dataValidation type="list" allowBlank="1" showInputMessage="1" showErrorMessage="1" xr:uid="{00000000-0002-0000-0100-0000A4000000}">
          <x14:formula1>
            <xm:f>OFFSET(Feuil1!$A$1,1,MATCH($K$169,Feuil1!$A$1:$B$1,0)-1,COUNTA(OFFSET(Feuil1!$A$1,1,MATCH($K$169,Feuil1!$A$1:$B$1,0)-1,1048575,1)),1)</xm:f>
          </x14:formula1>
          <xm:sqref>L169</xm:sqref>
        </x14:dataValidation>
        <x14:dataValidation type="list" allowBlank="1" showInputMessage="1" showErrorMessage="1" xr:uid="{00000000-0002-0000-0100-0000A5000000}">
          <x14:formula1>
            <xm:f>OFFSET(Feuil1!$A$1,1,MATCH($K$170,Feuil1!$A$1:$B$1,0)-1,COUNTA(OFFSET(Feuil1!$A$1,1,MATCH($K$170,Feuil1!$A$1:$B$1,0)-1,1048575,1)),1)</xm:f>
          </x14:formula1>
          <xm:sqref>L170</xm:sqref>
        </x14:dataValidation>
        <x14:dataValidation type="list" allowBlank="1" showInputMessage="1" showErrorMessage="1" xr:uid="{00000000-0002-0000-0100-0000A6000000}">
          <x14:formula1>
            <xm:f>OFFSET(Feuil1!$A$1,1,MATCH($K$171,Feuil1!$A$1:$B$1,0)-1,COUNTA(OFFSET(Feuil1!$A$1,1,MATCH($K$171,Feuil1!$A$1:$B$1,0)-1,1048575,1)),1)</xm:f>
          </x14:formula1>
          <xm:sqref>L171</xm:sqref>
        </x14:dataValidation>
        <x14:dataValidation type="list" allowBlank="1" showInputMessage="1" showErrorMessage="1" xr:uid="{00000000-0002-0000-0100-0000A7000000}">
          <x14:formula1>
            <xm:f>OFFSET(Feuil1!$A$1,1,MATCH($K$172,Feuil1!$A$1:$B$1,0)-1,COUNTA(OFFSET(Feuil1!$A$1,1,MATCH($K$172,Feuil1!$A$1:$B$1,0)-1,1048575,1)),1)</xm:f>
          </x14:formula1>
          <xm:sqref>L172</xm:sqref>
        </x14:dataValidation>
        <x14:dataValidation type="list" allowBlank="1" showInputMessage="1" showErrorMessage="1" xr:uid="{00000000-0002-0000-0100-0000A8000000}">
          <x14:formula1>
            <xm:f>OFFSET(Feuil1!$A$1,1,MATCH($K$173,Feuil1!$A$1:$B$1,0)-1,COUNTA(OFFSET(Feuil1!$A$1,1,MATCH($K$173,Feuil1!$A$1:$B$1,0)-1,1048575,1)),1)</xm:f>
          </x14:formula1>
          <xm:sqref>L173</xm:sqref>
        </x14:dataValidation>
        <x14:dataValidation type="list" allowBlank="1" showInputMessage="1" showErrorMessage="1" xr:uid="{00000000-0002-0000-0100-0000A9000000}">
          <x14:formula1>
            <xm:f>OFFSET(Feuil1!$A$1,1,MATCH($K$174,Feuil1!$A$1:$B$1,0)-1,COUNTA(OFFSET(Feuil1!$A$1,1,MATCH($K$174,Feuil1!$A$1:$B$1,0)-1,1048575,1)),1)</xm:f>
          </x14:formula1>
          <xm:sqref>L174</xm:sqref>
        </x14:dataValidation>
        <x14:dataValidation type="list" allowBlank="1" showInputMessage="1" showErrorMessage="1" xr:uid="{00000000-0002-0000-0100-0000AA000000}">
          <x14:formula1>
            <xm:f>OFFSET(Feuil1!$A$1,1,MATCH($K$175,Feuil1!$A$1:$B$1,0)-1,COUNTA(OFFSET(Feuil1!$A$1,1,MATCH($K$175,Feuil1!$A$1:$B$1,0)-1,1048575,1)),1)</xm:f>
          </x14:formula1>
          <xm:sqref>L175</xm:sqref>
        </x14:dataValidation>
        <x14:dataValidation type="list" allowBlank="1" showInputMessage="1" showErrorMessage="1" xr:uid="{00000000-0002-0000-0100-0000AB000000}">
          <x14:formula1>
            <xm:f>OFFSET(Feuil1!$A$1,1,MATCH($K$176,Feuil1!$A$1:$B$1,0)-1,COUNTA(OFFSET(Feuil1!$A$1,1,MATCH($K$176,Feuil1!$A$1:$B$1,0)-1,1048575,1)),1)</xm:f>
          </x14:formula1>
          <xm:sqref>L176</xm:sqref>
        </x14:dataValidation>
        <x14:dataValidation type="list" allowBlank="1" showInputMessage="1" showErrorMessage="1" xr:uid="{00000000-0002-0000-0100-0000AC000000}">
          <x14:formula1>
            <xm:f>OFFSET(Feuil1!$A$1,1,MATCH($K$177,Feuil1!$A$1:$B$1,0)-1,COUNTA(OFFSET(Feuil1!$A$1,1,MATCH($K$177,Feuil1!$A$1:$B$1,0)-1,1048575,1)),1)</xm:f>
          </x14:formula1>
          <xm:sqref>L177</xm:sqref>
        </x14:dataValidation>
        <x14:dataValidation type="list" allowBlank="1" showInputMessage="1" showErrorMessage="1" xr:uid="{00000000-0002-0000-0100-0000AD000000}">
          <x14:formula1>
            <xm:f>OFFSET(Feuil1!$A$1,1,MATCH($K$178,Feuil1!$A$1:$B$1,0)-1,COUNTA(OFFSET(Feuil1!$A$1,1,MATCH($K$178,Feuil1!$A$1:$B$1,0)-1,1048575,1)),1)</xm:f>
          </x14:formula1>
          <xm:sqref>L178</xm:sqref>
        </x14:dataValidation>
        <x14:dataValidation type="list" allowBlank="1" showInputMessage="1" showErrorMessage="1" xr:uid="{00000000-0002-0000-0100-0000AE000000}">
          <x14:formula1>
            <xm:f>OFFSET(Feuil1!$A$1,1,MATCH($K$179,Feuil1!$A$1:$B$1,0)-1,COUNTA(OFFSET(Feuil1!$A$1,1,MATCH($K$179,Feuil1!$A$1:$B$1,0)-1,1048575,1)),1)</xm:f>
          </x14:formula1>
          <xm:sqref>L179</xm:sqref>
        </x14:dataValidation>
        <x14:dataValidation type="list" allowBlank="1" showInputMessage="1" showErrorMessage="1" xr:uid="{00000000-0002-0000-0100-0000AF000000}">
          <x14:formula1>
            <xm:f>OFFSET(Feuil1!$A$1,1,MATCH($K$180,Feuil1!$A$1:$B$1,0)-1,COUNTA(OFFSET(Feuil1!$A$1,1,MATCH($K$180,Feuil1!$A$1:$B$1,0)-1,1048575,1)),1)</xm:f>
          </x14:formula1>
          <xm:sqref>L180</xm:sqref>
        </x14:dataValidation>
        <x14:dataValidation type="list" allowBlank="1" showInputMessage="1" showErrorMessage="1" xr:uid="{00000000-0002-0000-0100-0000B0000000}">
          <x14:formula1>
            <xm:f>OFFSET(Feuil1!$A$1,1,MATCH($K$181,Feuil1!$A$1:$B$1,0)-1,COUNTA(OFFSET(Feuil1!$A$1,1,MATCH($K$181,Feuil1!$A$1:$B$1,0)-1,1048575,1)),1)</xm:f>
          </x14:formula1>
          <xm:sqref>L181</xm:sqref>
        </x14:dataValidation>
        <x14:dataValidation type="list" allowBlank="1" showInputMessage="1" showErrorMessage="1" xr:uid="{00000000-0002-0000-0100-0000B1000000}">
          <x14:formula1>
            <xm:f>OFFSET(Feuil1!$A$1,1,MATCH($K$182,Feuil1!$A$1:$B$1,0)-1,COUNTA(OFFSET(Feuil1!$A$1,1,MATCH($K$182,Feuil1!$A$1:$B$1,0)-1,1048575,1)),1)</xm:f>
          </x14:formula1>
          <xm:sqref>L182</xm:sqref>
        </x14:dataValidation>
        <x14:dataValidation type="list" allowBlank="1" showInputMessage="1" showErrorMessage="1" xr:uid="{00000000-0002-0000-0100-0000B2000000}">
          <x14:formula1>
            <xm:f>OFFSET(Feuil1!$A$1,1,MATCH($K$183,Feuil1!$A$1:$B$1,0)-1,COUNTA(OFFSET(Feuil1!$A$1,1,MATCH($K$183,Feuil1!$A$1:$B$1,0)-1,1048575,1)),1)</xm:f>
          </x14:formula1>
          <xm:sqref>L183</xm:sqref>
        </x14:dataValidation>
        <x14:dataValidation type="list" allowBlank="1" showInputMessage="1" showErrorMessage="1" xr:uid="{00000000-0002-0000-0100-0000B3000000}">
          <x14:formula1>
            <xm:f>OFFSET(Feuil1!$A$1,1,MATCH($K$184,Feuil1!$A$1:$B$1,0)-1,COUNTA(OFFSET(Feuil1!$A$1,1,MATCH($K$184,Feuil1!$A$1:$B$1,0)-1,1048575,1)),1)</xm:f>
          </x14:formula1>
          <xm:sqref>L184</xm:sqref>
        </x14:dataValidation>
        <x14:dataValidation type="list" allowBlank="1" showInputMessage="1" showErrorMessage="1" xr:uid="{00000000-0002-0000-0100-0000B4000000}">
          <x14:formula1>
            <xm:f>OFFSET(Feuil1!$A$1,1,MATCH($K$185,Feuil1!$A$1:$B$1,0)-1,COUNTA(OFFSET(Feuil1!$A$1,1,MATCH($K$185,Feuil1!$A$1:$B$1,0)-1,1048575,1)),1)</xm:f>
          </x14:formula1>
          <xm:sqref>L185</xm:sqref>
        </x14:dataValidation>
        <x14:dataValidation type="list" allowBlank="1" showInputMessage="1" showErrorMessage="1" xr:uid="{00000000-0002-0000-0100-0000B5000000}">
          <x14:formula1>
            <xm:f>OFFSET(Feuil1!$A$1,1,MATCH($K$186,Feuil1!$A$1:$B$1,0)-1,COUNTA(OFFSET(Feuil1!$A$1,1,MATCH($K$186,Feuil1!$A$1:$B$1,0)-1,1048575,1)),1)</xm:f>
          </x14:formula1>
          <xm:sqref>L186</xm:sqref>
        </x14:dataValidation>
        <x14:dataValidation type="list" allowBlank="1" showInputMessage="1" showErrorMessage="1" xr:uid="{00000000-0002-0000-0100-0000B6000000}">
          <x14:formula1>
            <xm:f>OFFSET(Feuil1!$A$1,1,MATCH($K$187,Feuil1!$A$1:$B$1,0)-1,COUNTA(OFFSET(Feuil1!$A$1,1,MATCH($K$187,Feuil1!$A$1:$B$1,0)-1,1048575,1)),1)</xm:f>
          </x14:formula1>
          <xm:sqref>L187</xm:sqref>
        </x14:dataValidation>
        <x14:dataValidation type="list" allowBlank="1" showInputMessage="1" showErrorMessage="1" xr:uid="{00000000-0002-0000-0100-0000B7000000}">
          <x14:formula1>
            <xm:f>OFFSET(Feuil1!$A$1,1,MATCH($K$188,Feuil1!$A$1:$B$1,0)-1,COUNTA(OFFSET(Feuil1!$A$1,1,MATCH($K$188,Feuil1!$A$1:$B$1,0)-1,1048575,1)),1)</xm:f>
          </x14:formula1>
          <xm:sqref>L188</xm:sqref>
        </x14:dataValidation>
        <x14:dataValidation type="list" allowBlank="1" showInputMessage="1" showErrorMessage="1" xr:uid="{00000000-0002-0000-0100-0000B8000000}">
          <x14:formula1>
            <xm:f>OFFSET(Feuil1!$A$1,1,MATCH($K$189,Feuil1!$A$1:$B$1,0)-1,COUNTA(OFFSET(Feuil1!$A$1,1,MATCH($K$189,Feuil1!$A$1:$B$1,0)-1,1048575,1)),1)</xm:f>
          </x14:formula1>
          <xm:sqref>L189</xm:sqref>
        </x14:dataValidation>
        <x14:dataValidation type="list" allowBlank="1" showInputMessage="1" showErrorMessage="1" xr:uid="{00000000-0002-0000-0100-0000B9000000}">
          <x14:formula1>
            <xm:f>OFFSET(Feuil1!$A$1,1,MATCH($K$190,Feuil1!$A$1:$B$1,0)-1,COUNTA(OFFSET(Feuil1!$A$1,1,MATCH($K$190,Feuil1!$A$1:$B$1,0)-1,1048575,1)),1)</xm:f>
          </x14:formula1>
          <xm:sqref>L190</xm:sqref>
        </x14:dataValidation>
        <x14:dataValidation type="list" allowBlank="1" showInputMessage="1" showErrorMessage="1" xr:uid="{00000000-0002-0000-0100-0000BA000000}">
          <x14:formula1>
            <xm:f>OFFSET(Feuil1!$A$1,1,MATCH($K$191,Feuil1!$A$1:$B$1,0)-1,COUNTA(OFFSET(Feuil1!$A$1,1,MATCH($K$191,Feuil1!$A$1:$B$1,0)-1,1048575,1)),1)</xm:f>
          </x14:formula1>
          <xm:sqref>L191</xm:sqref>
        </x14:dataValidation>
        <x14:dataValidation type="list" allowBlank="1" showInputMessage="1" showErrorMessage="1" xr:uid="{00000000-0002-0000-0100-0000BB000000}">
          <x14:formula1>
            <xm:f>OFFSET(Feuil1!$A$1,1,MATCH($K$192,Feuil1!$A$1:$B$1,0)-1,COUNTA(OFFSET(Feuil1!$A$1,1,MATCH($K$192,Feuil1!$A$1:$B$1,0)-1,1048575,1)),1)</xm:f>
          </x14:formula1>
          <xm:sqref>L192</xm:sqref>
        </x14:dataValidation>
        <x14:dataValidation type="list" allowBlank="1" showInputMessage="1" showErrorMessage="1" xr:uid="{00000000-0002-0000-0100-0000BC000000}">
          <x14:formula1>
            <xm:f>OFFSET(Feuil1!$A$1,1,MATCH($K$193,Feuil1!$A$1:$B$1,0)-1,COUNTA(OFFSET(Feuil1!$A$1,1,MATCH($K$193,Feuil1!$A$1:$B$1,0)-1,1048575,1)),1)</xm:f>
          </x14:formula1>
          <xm:sqref>L193</xm:sqref>
        </x14:dataValidation>
        <x14:dataValidation type="list" allowBlank="1" showInputMessage="1" showErrorMessage="1" xr:uid="{00000000-0002-0000-0100-0000BD000000}">
          <x14:formula1>
            <xm:f>OFFSET(Feuil1!$A$1,1,MATCH($K$194,Feuil1!$A$1:$B$1,0)-1,COUNTA(OFFSET(Feuil1!$A$1,1,MATCH($K$194,Feuil1!$A$1:$B$1,0)-1,1048575,1)),1)</xm:f>
          </x14:formula1>
          <xm:sqref>L194</xm:sqref>
        </x14:dataValidation>
        <x14:dataValidation type="list" allowBlank="1" showInputMessage="1" showErrorMessage="1" xr:uid="{00000000-0002-0000-0100-0000BE000000}">
          <x14:formula1>
            <xm:f>OFFSET(Feuil1!$A$1,1,MATCH($K$195,Feuil1!$A$1:$B$1,0)-1,COUNTA(OFFSET(Feuil1!$A$1,1,MATCH($K$195,Feuil1!$A$1:$B$1,0)-1,1048575,1)),1)</xm:f>
          </x14:formula1>
          <xm:sqref>L195</xm:sqref>
        </x14:dataValidation>
        <x14:dataValidation type="list" allowBlank="1" showInputMessage="1" showErrorMessage="1" xr:uid="{00000000-0002-0000-0100-0000BF000000}">
          <x14:formula1>
            <xm:f>OFFSET(Feuil1!$A$1,1,MATCH($K$196,Feuil1!$A$1:$B$1,0)-1,COUNTA(OFFSET(Feuil1!$A$1,1,MATCH($K$196,Feuil1!$A$1:$B$1,0)-1,1048575,1)),1)</xm:f>
          </x14:formula1>
          <xm:sqref>L196</xm:sqref>
        </x14:dataValidation>
        <x14:dataValidation type="list" allowBlank="1" showInputMessage="1" showErrorMessage="1" xr:uid="{00000000-0002-0000-0100-0000C0000000}">
          <x14:formula1>
            <xm:f>OFFSET(Feuil1!$A$1,1,MATCH($K$197,Feuil1!$A$1:$B$1,0)-1,COUNTA(OFFSET(Feuil1!$A$1,1,MATCH($K$197,Feuil1!$A$1:$B$1,0)-1,1048575,1)),1)</xm:f>
          </x14:formula1>
          <xm:sqref>L197</xm:sqref>
        </x14:dataValidation>
        <x14:dataValidation type="list" allowBlank="1" showInputMessage="1" showErrorMessage="1" xr:uid="{00000000-0002-0000-0100-0000C1000000}">
          <x14:formula1>
            <xm:f>OFFSET(Feuil1!$A$1,1,MATCH($K$198,Feuil1!$A$1:$B$1,0)-1,COUNTA(OFFSET(Feuil1!$A$1,1,MATCH($K$198,Feuil1!$A$1:$B$1,0)-1,1048575,1)),1)</xm:f>
          </x14:formula1>
          <xm:sqref>L198</xm:sqref>
        </x14:dataValidation>
        <x14:dataValidation type="list" allowBlank="1" showInputMessage="1" showErrorMessage="1" xr:uid="{00000000-0002-0000-0100-0000C2000000}">
          <x14:formula1>
            <xm:f>OFFSET(Feuil1!$A$1,1,MATCH($K$199,Feuil1!$A$1:$B$1,0)-1,COUNTA(OFFSET(Feuil1!$A$1,1,MATCH($K$199,Feuil1!$A$1:$B$1,0)-1,1048575,1)),1)</xm:f>
          </x14:formula1>
          <xm:sqref>L199</xm:sqref>
        </x14:dataValidation>
        <x14:dataValidation type="list" allowBlank="1" showInputMessage="1" showErrorMessage="1" xr:uid="{00000000-0002-0000-0100-0000C3000000}">
          <x14:formula1>
            <xm:f>OFFSET(Feuil1!$A$1,1,MATCH($K$200,Feuil1!$A$1:$B$1,0)-1,COUNTA(OFFSET(Feuil1!$A$1,1,MATCH($K$200,Feuil1!$A$1:$B$1,0)-1,1048575,1)),1)</xm:f>
          </x14:formula1>
          <xm:sqref>L200</xm:sqref>
        </x14:dataValidation>
        <x14:dataValidation type="list" allowBlank="1" showInputMessage="1" showErrorMessage="1" xr:uid="{00000000-0002-0000-0100-0000C4000000}">
          <x14:formula1>
            <xm:f>OFFSET(Feuil1!$A$1,1,MATCH($K$201,Feuil1!$A$1:$B$1,0)-1,COUNTA(OFFSET(Feuil1!$A$1,1,MATCH($K$201,Feuil1!$A$1:$B$1,0)-1,1048575,1)),1)</xm:f>
          </x14:formula1>
          <xm:sqref>L201</xm:sqref>
        </x14:dataValidation>
        <x14:dataValidation type="list" allowBlank="1" showInputMessage="1" showErrorMessage="1" xr:uid="{00000000-0002-0000-0100-0000C5000000}">
          <x14:formula1>
            <xm:f>OFFSET(Feuil1!$A$1,1,MATCH($K$202,Feuil1!$A$1:$B$1,0)-1,COUNTA(OFFSET(Feuil1!$A$1,1,MATCH($K$202,Feuil1!$A$1:$B$1,0)-1,1048575,1)),1)</xm:f>
          </x14:formula1>
          <xm:sqref>L202</xm:sqref>
        </x14:dataValidation>
        <x14:dataValidation type="list" allowBlank="1" showInputMessage="1" showErrorMessage="1" xr:uid="{00000000-0002-0000-0100-0000C6000000}">
          <x14:formula1>
            <xm:f>OFFSET(Feuil1!$A$1,1,MATCH($K$203,Feuil1!$A$1:$B$1,0)-1,COUNTA(OFFSET(Feuil1!$A$1,1,MATCH($K$203,Feuil1!$A$1:$B$1,0)-1,1048575,1)),1)</xm:f>
          </x14:formula1>
          <xm:sqref>L203</xm:sqref>
        </x14:dataValidation>
        <x14:dataValidation type="list" allowBlank="1" showInputMessage="1" showErrorMessage="1" xr:uid="{00000000-0002-0000-0100-0000C7000000}">
          <x14:formula1>
            <xm:f>OFFSET(Feuil1!$A$1,1,MATCH($K$204,Feuil1!$A$1:$B$1,0)-1,COUNTA(OFFSET(Feuil1!$A$1,1,MATCH($K$204,Feuil1!$A$1:$B$1,0)-1,1048575,1)),1)</xm:f>
          </x14:formula1>
          <xm:sqref>L204</xm:sqref>
        </x14:dataValidation>
        <x14:dataValidation type="list" allowBlank="1" showInputMessage="1" showErrorMessage="1" xr:uid="{00000000-0002-0000-0100-0000C8000000}">
          <x14:formula1>
            <xm:f>OFFSET(Feuil1!$A$1,1,MATCH($K$205,Feuil1!$A$1:$B$1,0)-1,COUNTA(OFFSET(Feuil1!$A$1,1,MATCH($K$205,Feuil1!$A$1:$B$1,0)-1,1048575,1)),1)</xm:f>
          </x14:formula1>
          <xm:sqref>L205</xm:sqref>
        </x14:dataValidation>
        <x14:dataValidation type="list" allowBlank="1" showInputMessage="1" showErrorMessage="1" xr:uid="{00000000-0002-0000-0100-0000C9000000}">
          <x14:formula1>
            <xm:f>OFFSET(Feuil1!$A$1,1,MATCH($K$206,Feuil1!$A$1:$B$1,0)-1,COUNTA(OFFSET(Feuil1!$A$1,1,MATCH($K$206,Feuil1!$A$1:$B$1,0)-1,1048575,1)),1)</xm:f>
          </x14:formula1>
          <xm:sqref>L206</xm:sqref>
        </x14:dataValidation>
        <x14:dataValidation type="list" allowBlank="1" showInputMessage="1" showErrorMessage="1" xr:uid="{00000000-0002-0000-0100-0000CA000000}">
          <x14:formula1>
            <xm:f>OFFSET(Feuil1!$A$1,1,MATCH($K$207,Feuil1!$A$1:$B$1,0)-1,COUNTA(OFFSET(Feuil1!$A$1,1,MATCH($K$207,Feuil1!$A$1:$B$1,0)-1,1048575,1)),1)</xm:f>
          </x14:formula1>
          <xm:sqref>L207</xm:sqref>
        </x14:dataValidation>
        <x14:dataValidation type="list" allowBlank="1" showInputMessage="1" showErrorMessage="1" xr:uid="{00000000-0002-0000-0100-0000CB000000}">
          <x14:formula1>
            <xm:f>OFFSET(Feuil1!$A$1,1,MATCH($K$208,Feuil1!$A$1:$B$1,0)-1,COUNTA(OFFSET(Feuil1!$A$1,1,MATCH($K$208,Feuil1!$A$1:$B$1,0)-1,1048575,1)),1)</xm:f>
          </x14:formula1>
          <xm:sqref>L208</xm:sqref>
        </x14:dataValidation>
        <x14:dataValidation type="list" allowBlank="1" showInputMessage="1" showErrorMessage="1" xr:uid="{00000000-0002-0000-0100-0000CC000000}">
          <x14:formula1>
            <xm:f>OFFSET(Feuil1!$A$1,1,MATCH($K$209,Feuil1!$A$1:$B$1,0)-1,COUNTA(OFFSET(Feuil1!$A$1,1,MATCH($K$209,Feuil1!$A$1:$B$1,0)-1,1048575,1)),1)</xm:f>
          </x14:formula1>
          <xm:sqref>L209</xm:sqref>
        </x14:dataValidation>
        <x14:dataValidation type="list" allowBlank="1" showInputMessage="1" showErrorMessage="1" xr:uid="{00000000-0002-0000-0100-0000CD000000}">
          <x14:formula1>
            <xm:f>OFFSET(Feuil1!$A$1,1,MATCH($K$210,Feuil1!$A$1:$B$1,0)-1,COUNTA(OFFSET(Feuil1!$A$1,1,MATCH($K$210,Feuil1!$A$1:$B$1,0)-1,1048575,1)),1)</xm:f>
          </x14:formula1>
          <xm:sqref>L210</xm:sqref>
        </x14:dataValidation>
        <x14:dataValidation type="list" allowBlank="1" showInputMessage="1" showErrorMessage="1" xr:uid="{00000000-0002-0000-0100-0000CE000000}">
          <x14:formula1>
            <xm:f>OFFSET(Feuil1!$A$1,1,MATCH($K$211,Feuil1!$A$1:$B$1,0)-1,COUNTA(OFFSET(Feuil1!$A$1,1,MATCH($K$211,Feuil1!$A$1:$B$1,0)-1,1048575,1)),1)</xm:f>
          </x14:formula1>
          <xm:sqref>L211</xm:sqref>
        </x14:dataValidation>
        <x14:dataValidation type="list" allowBlank="1" showInputMessage="1" showErrorMessage="1" xr:uid="{00000000-0002-0000-0100-0000CF000000}">
          <x14:formula1>
            <xm:f>OFFSET(Feuil1!$A$1,1,MATCH($K$212,Feuil1!$A$1:$B$1,0)-1,COUNTA(OFFSET(Feuil1!$A$1,1,MATCH($K$212,Feuil1!$A$1:$B$1,0)-1,1048575,1)),1)</xm:f>
          </x14:formula1>
          <xm:sqref>L212</xm:sqref>
        </x14:dataValidation>
        <x14:dataValidation type="list" allowBlank="1" showInputMessage="1" showErrorMessage="1" xr:uid="{00000000-0002-0000-0100-0000D0000000}">
          <x14:formula1>
            <xm:f>OFFSET(Feuil1!$A$1,1,MATCH($K$213,Feuil1!$A$1:$B$1,0)-1,COUNTA(OFFSET(Feuil1!$A$1,1,MATCH($K$213,Feuil1!$A$1:$B$1,0)-1,1048575,1)),1)</xm:f>
          </x14:formula1>
          <xm:sqref>L213</xm:sqref>
        </x14:dataValidation>
        <x14:dataValidation type="list" allowBlank="1" showInputMessage="1" showErrorMessage="1" xr:uid="{00000000-0002-0000-0100-0000D1000000}">
          <x14:formula1>
            <xm:f>OFFSET(Feuil1!$A$1,1,MATCH($K$214,Feuil1!$A$1:$B$1,0)-1,COUNTA(OFFSET(Feuil1!$A$1,1,MATCH($K$214,Feuil1!$A$1:$B$1,0)-1,1048575,1)),1)</xm:f>
          </x14:formula1>
          <xm:sqref>L214</xm:sqref>
        </x14:dataValidation>
        <x14:dataValidation type="list" allowBlank="1" showInputMessage="1" showErrorMessage="1" xr:uid="{00000000-0002-0000-0100-0000D2000000}">
          <x14:formula1>
            <xm:f>OFFSET(Feuil1!$A$1,1,MATCH($K$215,Feuil1!$A$1:$B$1,0)-1,COUNTA(OFFSET(Feuil1!$A$1,1,MATCH($K$215,Feuil1!$A$1:$B$1,0)-1,1048575,1)),1)</xm:f>
          </x14:formula1>
          <xm:sqref>L215</xm:sqref>
        </x14:dataValidation>
        <x14:dataValidation type="list" allowBlank="1" showInputMessage="1" showErrorMessage="1" xr:uid="{00000000-0002-0000-0100-0000D3000000}">
          <x14:formula1>
            <xm:f>OFFSET(Feuil1!$A$1,1,MATCH($K$216,Feuil1!$A$1:$B$1,0)-1,COUNTA(OFFSET(Feuil1!$A$1,1,MATCH($K$216,Feuil1!$A$1:$B$1,0)-1,1048575,1)),1)</xm:f>
          </x14:formula1>
          <xm:sqref>L216</xm:sqref>
        </x14:dataValidation>
        <x14:dataValidation type="list" allowBlank="1" showInputMessage="1" showErrorMessage="1" xr:uid="{00000000-0002-0000-0100-0000D4000000}">
          <x14:formula1>
            <xm:f>OFFSET(Feuil1!$A$1,1,MATCH($K$217,Feuil1!$A$1:$B$1,0)-1,COUNTA(OFFSET(Feuil1!$A$1,1,MATCH($K$217,Feuil1!$A$1:$B$1,0)-1,1048575,1)),1)</xm:f>
          </x14:formula1>
          <xm:sqref>L217</xm:sqref>
        </x14:dataValidation>
        <x14:dataValidation type="list" allowBlank="1" showInputMessage="1" showErrorMessage="1" xr:uid="{00000000-0002-0000-0100-0000D5000000}">
          <x14:formula1>
            <xm:f>OFFSET(Feuil1!$A$1,1,MATCH($K$218,Feuil1!$A$1:$B$1,0)-1,COUNTA(OFFSET(Feuil1!$A$1,1,MATCH($K$218,Feuil1!$A$1:$B$1,0)-1,1048575,1)),1)</xm:f>
          </x14:formula1>
          <xm:sqref>L218</xm:sqref>
        </x14:dataValidation>
        <x14:dataValidation type="list" allowBlank="1" showInputMessage="1" showErrorMessage="1" xr:uid="{00000000-0002-0000-0100-0000D6000000}">
          <x14:formula1>
            <xm:f>OFFSET(Feuil1!$A$1,1,MATCH($K$219,Feuil1!$A$1:$B$1,0)-1,COUNTA(OFFSET(Feuil1!$A$1,1,MATCH($K$219,Feuil1!$A$1:$B$1,0)-1,1048575,1)),1)</xm:f>
          </x14:formula1>
          <xm:sqref>L219</xm:sqref>
        </x14:dataValidation>
        <x14:dataValidation type="list" allowBlank="1" showInputMessage="1" showErrorMessage="1" xr:uid="{00000000-0002-0000-0100-0000D7000000}">
          <x14:formula1>
            <xm:f>OFFSET(Feuil1!$A$1,1,MATCH($K$220,Feuil1!$A$1:$B$1,0)-1,COUNTA(OFFSET(Feuil1!$A$1,1,MATCH($K$220,Feuil1!$A$1:$B$1,0)-1,1048575,1)),1)</xm:f>
          </x14:formula1>
          <xm:sqref>L220</xm:sqref>
        </x14:dataValidation>
        <x14:dataValidation type="list" allowBlank="1" showInputMessage="1" showErrorMessage="1" xr:uid="{00000000-0002-0000-0100-0000D8000000}">
          <x14:formula1>
            <xm:f>OFFSET(Feuil1!$A$1,1,MATCH($K$221,Feuil1!$A$1:$B$1,0)-1,COUNTA(OFFSET(Feuil1!$A$1,1,MATCH($K$221,Feuil1!$A$1:$B$1,0)-1,1048575,1)),1)</xm:f>
          </x14:formula1>
          <xm:sqref>L221</xm:sqref>
        </x14:dataValidation>
        <x14:dataValidation type="list" allowBlank="1" showInputMessage="1" showErrorMessage="1" xr:uid="{00000000-0002-0000-0100-0000D9000000}">
          <x14:formula1>
            <xm:f>OFFSET(Feuil1!$A$1,1,MATCH($K$222,Feuil1!$A$1:$B$1,0)-1,COUNTA(OFFSET(Feuil1!$A$1,1,MATCH($K$222,Feuil1!$A$1:$B$1,0)-1,1048575,1)),1)</xm:f>
          </x14:formula1>
          <xm:sqref>L222</xm:sqref>
        </x14:dataValidation>
        <x14:dataValidation type="list" allowBlank="1" showInputMessage="1" showErrorMessage="1" xr:uid="{00000000-0002-0000-0100-0000DA000000}">
          <x14:formula1>
            <xm:f>OFFSET(Feuil1!$A$1,1,MATCH($K$223,Feuil1!$A$1:$B$1,0)-1,COUNTA(OFFSET(Feuil1!$A$1,1,MATCH($K$223,Feuil1!$A$1:$B$1,0)-1,1048575,1)),1)</xm:f>
          </x14:formula1>
          <xm:sqref>L223</xm:sqref>
        </x14:dataValidation>
        <x14:dataValidation type="list" allowBlank="1" showInputMessage="1" showErrorMessage="1" xr:uid="{00000000-0002-0000-0100-0000DB000000}">
          <x14:formula1>
            <xm:f>OFFSET(Feuil1!$A$1,1,MATCH($K$224,Feuil1!$A$1:$B$1,0)-1,COUNTA(OFFSET(Feuil1!$A$1,1,MATCH($K$224,Feuil1!$A$1:$B$1,0)-1,1048575,1)),1)</xm:f>
          </x14:formula1>
          <xm:sqref>L224</xm:sqref>
        </x14:dataValidation>
        <x14:dataValidation type="list" allowBlank="1" showInputMessage="1" showErrorMessage="1" xr:uid="{00000000-0002-0000-0100-0000DC000000}">
          <x14:formula1>
            <xm:f>OFFSET(Feuil1!$A$1,1,MATCH($K$225,Feuil1!$A$1:$B$1,0)-1,COUNTA(OFFSET(Feuil1!$A$1,1,MATCH($K$225,Feuil1!$A$1:$B$1,0)-1,1048575,1)),1)</xm:f>
          </x14:formula1>
          <xm:sqref>L225</xm:sqref>
        </x14:dataValidation>
        <x14:dataValidation type="list" allowBlank="1" showInputMessage="1" showErrorMessage="1" xr:uid="{00000000-0002-0000-0100-0000DD000000}">
          <x14:formula1>
            <xm:f>OFFSET(Feuil1!$A$1,1,MATCH($K$226,Feuil1!$A$1:$B$1,0)-1,COUNTA(OFFSET(Feuil1!$A$1,1,MATCH($K$226,Feuil1!$A$1:$B$1,0)-1,1048575,1)),1)</xm:f>
          </x14:formula1>
          <xm:sqref>L226</xm:sqref>
        </x14:dataValidation>
        <x14:dataValidation type="list" allowBlank="1" showInputMessage="1" showErrorMessage="1" xr:uid="{00000000-0002-0000-0100-0000DE000000}">
          <x14:formula1>
            <xm:f>OFFSET(Feuil1!$A$1,1,MATCH($K$227,Feuil1!$A$1:$B$1,0)-1,COUNTA(OFFSET(Feuil1!$A$1,1,MATCH($K$227,Feuil1!$A$1:$B$1,0)-1,1048575,1)),1)</xm:f>
          </x14:formula1>
          <xm:sqref>L227</xm:sqref>
        </x14:dataValidation>
        <x14:dataValidation type="list" allowBlank="1" showInputMessage="1" showErrorMessage="1" xr:uid="{00000000-0002-0000-0100-0000DF000000}">
          <x14:formula1>
            <xm:f>OFFSET(Feuil1!$A$1,1,MATCH($K$228,Feuil1!$A$1:$B$1,0)-1,COUNTA(OFFSET(Feuil1!$A$1,1,MATCH($K$228,Feuil1!$A$1:$B$1,0)-1,1048575,1)),1)</xm:f>
          </x14:formula1>
          <xm:sqref>L228</xm:sqref>
        </x14:dataValidation>
        <x14:dataValidation type="list" allowBlank="1" showInputMessage="1" showErrorMessage="1" xr:uid="{00000000-0002-0000-0100-0000E0000000}">
          <x14:formula1>
            <xm:f>OFFSET(Feuil1!$A$1,1,MATCH($K$229,Feuil1!$A$1:$B$1,0)-1,COUNTA(OFFSET(Feuil1!$A$1,1,MATCH($K$229,Feuil1!$A$1:$B$1,0)-1,1048575,1)),1)</xm:f>
          </x14:formula1>
          <xm:sqref>L229</xm:sqref>
        </x14:dataValidation>
        <x14:dataValidation type="list" allowBlank="1" showInputMessage="1" showErrorMessage="1" xr:uid="{00000000-0002-0000-0100-0000E1000000}">
          <x14:formula1>
            <xm:f>OFFSET(Feuil1!$A$1,1,MATCH($K$230,Feuil1!$A$1:$B$1,0)-1,COUNTA(OFFSET(Feuil1!$A$1,1,MATCH($K$230,Feuil1!$A$1:$B$1,0)-1,1048575,1)),1)</xm:f>
          </x14:formula1>
          <xm:sqref>L230</xm:sqref>
        </x14:dataValidation>
        <x14:dataValidation type="list" allowBlank="1" showInputMessage="1" showErrorMessage="1" xr:uid="{00000000-0002-0000-0100-0000E2000000}">
          <x14:formula1>
            <xm:f>OFFSET(Feuil1!$A$1,1,MATCH($K$231,Feuil1!$A$1:$B$1,0)-1,COUNTA(OFFSET(Feuil1!$A$1,1,MATCH($K$231,Feuil1!$A$1:$B$1,0)-1,1048575,1)),1)</xm:f>
          </x14:formula1>
          <xm:sqref>L231</xm:sqref>
        </x14:dataValidation>
        <x14:dataValidation type="list" allowBlank="1" showInputMessage="1" showErrorMessage="1" xr:uid="{00000000-0002-0000-0100-0000E3000000}">
          <x14:formula1>
            <xm:f>OFFSET(Feuil1!$A$1,1,MATCH($K$232,Feuil1!$A$1:$B$1,0)-1,COUNTA(OFFSET(Feuil1!$A$1,1,MATCH($K$232,Feuil1!$A$1:$B$1,0)-1,1048575,1)),1)</xm:f>
          </x14:formula1>
          <xm:sqref>L232</xm:sqref>
        </x14:dataValidation>
        <x14:dataValidation type="list" allowBlank="1" showInputMessage="1" showErrorMessage="1" xr:uid="{00000000-0002-0000-0100-0000E4000000}">
          <x14:formula1>
            <xm:f>OFFSET(Feuil1!$A$1,1,MATCH($K$233,Feuil1!$A$1:$B$1,0)-1,COUNTA(OFFSET(Feuil1!$A$1,1,MATCH($K$233,Feuil1!$A$1:$B$1,0)-1,1048575,1)),1)</xm:f>
          </x14:formula1>
          <xm:sqref>L233</xm:sqref>
        </x14:dataValidation>
        <x14:dataValidation type="list" allowBlank="1" showInputMessage="1" showErrorMessage="1" xr:uid="{00000000-0002-0000-0100-0000E5000000}">
          <x14:formula1>
            <xm:f>OFFSET(Feuil1!$A$1,1,MATCH($K$234,Feuil1!$A$1:$B$1,0)-1,COUNTA(OFFSET(Feuil1!$A$1,1,MATCH($K$234,Feuil1!$A$1:$B$1,0)-1,1048575,1)),1)</xm:f>
          </x14:formula1>
          <xm:sqref>L234</xm:sqref>
        </x14:dataValidation>
        <x14:dataValidation type="list" allowBlank="1" showInputMessage="1" showErrorMessage="1" xr:uid="{00000000-0002-0000-0100-0000E6000000}">
          <x14:formula1>
            <xm:f>OFFSET(Feuil1!$A$1,1,MATCH($K$235,Feuil1!$A$1:$B$1,0)-1,COUNTA(OFFSET(Feuil1!$A$1,1,MATCH($K$235,Feuil1!$A$1:$B$1,0)-1,1048575,1)),1)</xm:f>
          </x14:formula1>
          <xm:sqref>L235</xm:sqref>
        </x14:dataValidation>
        <x14:dataValidation type="list" allowBlank="1" showInputMessage="1" showErrorMessage="1" xr:uid="{00000000-0002-0000-0100-0000E7000000}">
          <x14:formula1>
            <xm:f>OFFSET(Feuil1!$A$1,1,MATCH($K$236,Feuil1!$A$1:$B$1,0)-1,COUNTA(OFFSET(Feuil1!$A$1,1,MATCH($K$236,Feuil1!$A$1:$B$1,0)-1,1048575,1)),1)</xm:f>
          </x14:formula1>
          <xm:sqref>L236</xm:sqref>
        </x14:dataValidation>
        <x14:dataValidation type="list" allowBlank="1" showInputMessage="1" showErrorMessage="1" xr:uid="{00000000-0002-0000-0100-0000E8000000}">
          <x14:formula1>
            <xm:f>OFFSET(Feuil1!$A$1,1,MATCH($K$237,Feuil1!$A$1:$B$1,0)-1,COUNTA(OFFSET(Feuil1!$A$1,1,MATCH($K$237,Feuil1!$A$1:$B$1,0)-1,1048575,1)),1)</xm:f>
          </x14:formula1>
          <xm:sqref>L237</xm:sqref>
        </x14:dataValidation>
        <x14:dataValidation type="list" allowBlank="1" showInputMessage="1" showErrorMessage="1" xr:uid="{00000000-0002-0000-0100-0000E9000000}">
          <x14:formula1>
            <xm:f>OFFSET(Feuil1!$A$1,1,MATCH($K$238,Feuil1!$A$1:$B$1,0)-1,COUNTA(OFFSET(Feuil1!$A$1,1,MATCH($K$238,Feuil1!$A$1:$B$1,0)-1,1048575,1)),1)</xm:f>
          </x14:formula1>
          <xm:sqref>L238</xm:sqref>
        </x14:dataValidation>
        <x14:dataValidation type="list" allowBlank="1" showInputMessage="1" showErrorMessage="1" xr:uid="{00000000-0002-0000-0100-0000EA000000}">
          <x14:formula1>
            <xm:f>OFFSET(Feuil1!$A$1,1,MATCH($K$239,Feuil1!$A$1:$B$1,0)-1,COUNTA(OFFSET(Feuil1!$A$1,1,MATCH($K$239,Feuil1!$A$1:$B$1,0)-1,1048575,1)),1)</xm:f>
          </x14:formula1>
          <xm:sqref>L239</xm:sqref>
        </x14:dataValidation>
        <x14:dataValidation type="list" allowBlank="1" showInputMessage="1" showErrorMessage="1" xr:uid="{00000000-0002-0000-0100-0000EB000000}">
          <x14:formula1>
            <xm:f>OFFSET(Feuil1!$A$1,1,MATCH($K$240,Feuil1!$A$1:$B$1,0)-1,COUNTA(OFFSET(Feuil1!$A$1,1,MATCH($K$240,Feuil1!$A$1:$B$1,0)-1,1048575,1)),1)</xm:f>
          </x14:formula1>
          <xm:sqref>L240</xm:sqref>
        </x14:dataValidation>
        <x14:dataValidation type="list" allowBlank="1" showInputMessage="1" showErrorMessage="1" xr:uid="{00000000-0002-0000-0100-0000EC000000}">
          <x14:formula1>
            <xm:f>OFFSET(Feuil1!$A$1,1,MATCH($K$241,Feuil1!$A$1:$B$1,0)-1,COUNTA(OFFSET(Feuil1!$A$1,1,MATCH($K$241,Feuil1!$A$1:$B$1,0)-1,1048575,1)),1)</xm:f>
          </x14:formula1>
          <xm:sqref>L241</xm:sqref>
        </x14:dataValidation>
        <x14:dataValidation type="list" allowBlank="1" showInputMessage="1" showErrorMessage="1" xr:uid="{00000000-0002-0000-0100-0000ED000000}">
          <x14:formula1>
            <xm:f>OFFSET(Feuil1!$A$1,1,MATCH($K$242,Feuil1!$A$1:$B$1,0)-1,COUNTA(OFFSET(Feuil1!$A$1,1,MATCH($K$242,Feuil1!$A$1:$B$1,0)-1,1048575,1)),1)</xm:f>
          </x14:formula1>
          <xm:sqref>L242</xm:sqref>
        </x14:dataValidation>
        <x14:dataValidation type="list" allowBlank="1" showInputMessage="1" showErrorMessage="1" xr:uid="{00000000-0002-0000-0100-0000EE000000}">
          <x14:formula1>
            <xm:f>OFFSET(Feuil1!$A$1,1,MATCH($K$243,Feuil1!$A$1:$B$1,0)-1,COUNTA(OFFSET(Feuil1!$A$1,1,MATCH($K$243,Feuil1!$A$1:$B$1,0)-1,1048575,1)),1)</xm:f>
          </x14:formula1>
          <xm:sqref>L243</xm:sqref>
        </x14:dataValidation>
        <x14:dataValidation type="list" allowBlank="1" showInputMessage="1" showErrorMessage="1" xr:uid="{00000000-0002-0000-0100-0000EF000000}">
          <x14:formula1>
            <xm:f>OFFSET(Feuil1!$A$1,1,MATCH($K$244,Feuil1!$A$1:$B$1,0)-1,COUNTA(OFFSET(Feuil1!$A$1,1,MATCH($K$244,Feuil1!$A$1:$B$1,0)-1,1048575,1)),1)</xm:f>
          </x14:formula1>
          <xm:sqref>L244</xm:sqref>
        </x14:dataValidation>
        <x14:dataValidation type="list" allowBlank="1" showInputMessage="1" showErrorMessage="1" xr:uid="{00000000-0002-0000-0100-0000F0000000}">
          <x14:formula1>
            <xm:f>OFFSET(Feuil1!$A$1,1,MATCH($K$245,Feuil1!$A$1:$B$1,0)-1,COUNTA(OFFSET(Feuil1!$A$1,1,MATCH($K$245,Feuil1!$A$1:$B$1,0)-1,1048575,1)),1)</xm:f>
          </x14:formula1>
          <xm:sqref>L245</xm:sqref>
        </x14:dataValidation>
        <x14:dataValidation type="list" allowBlank="1" showInputMessage="1" showErrorMessage="1" xr:uid="{00000000-0002-0000-0100-0000F1000000}">
          <x14:formula1>
            <xm:f>OFFSET(Feuil1!$A$1,1,MATCH($K$246,Feuil1!$A$1:$B$1,0)-1,COUNTA(OFFSET(Feuil1!$A$1,1,MATCH($K$246,Feuil1!$A$1:$B$1,0)-1,1048575,1)),1)</xm:f>
          </x14:formula1>
          <xm:sqref>L246</xm:sqref>
        </x14:dataValidation>
        <x14:dataValidation type="list" allowBlank="1" showInputMessage="1" showErrorMessage="1" xr:uid="{00000000-0002-0000-0100-0000F2000000}">
          <x14:formula1>
            <xm:f>OFFSET(Feuil1!$A$1,1,MATCH($K$247,Feuil1!$A$1:$B$1,0)-1,COUNTA(OFFSET(Feuil1!$A$1,1,MATCH($K$247,Feuil1!$A$1:$B$1,0)-1,1048575,1)),1)</xm:f>
          </x14:formula1>
          <xm:sqref>L247</xm:sqref>
        </x14:dataValidation>
        <x14:dataValidation type="list" allowBlank="1" showInputMessage="1" showErrorMessage="1" xr:uid="{00000000-0002-0000-0100-0000F3000000}">
          <x14:formula1>
            <xm:f>OFFSET(Feuil1!$A$1,1,MATCH($K$248,Feuil1!$A$1:$B$1,0)-1,COUNTA(OFFSET(Feuil1!$A$1,1,MATCH($K$248,Feuil1!$A$1:$B$1,0)-1,1048575,1)),1)</xm:f>
          </x14:formula1>
          <xm:sqref>L248</xm:sqref>
        </x14:dataValidation>
        <x14:dataValidation type="list" allowBlank="1" showInputMessage="1" showErrorMessage="1" xr:uid="{00000000-0002-0000-0100-0000F4000000}">
          <x14:formula1>
            <xm:f>OFFSET(Feuil1!$A$1,1,MATCH($K$249,Feuil1!$A$1:$B$1,0)-1,COUNTA(OFFSET(Feuil1!$A$1,1,MATCH($K$249,Feuil1!$A$1:$B$1,0)-1,1048575,1)),1)</xm:f>
          </x14:formula1>
          <xm:sqref>L249</xm:sqref>
        </x14:dataValidation>
        <x14:dataValidation type="list" allowBlank="1" showInputMessage="1" showErrorMessage="1" xr:uid="{00000000-0002-0000-0100-0000F5000000}">
          <x14:formula1>
            <xm:f>OFFSET(Feuil1!$A$1,1,MATCH($K$250,Feuil1!$A$1:$B$1,0)-1,COUNTA(OFFSET(Feuil1!$A$1,1,MATCH($K$250,Feuil1!$A$1:$B$1,0)-1,1048575,1)),1)</xm:f>
          </x14:formula1>
          <xm:sqref>L250</xm:sqref>
        </x14:dataValidation>
        <x14:dataValidation type="list" allowBlank="1" showInputMessage="1" showErrorMessage="1" xr:uid="{00000000-0002-0000-0100-0000F6000000}">
          <x14:formula1>
            <xm:f>OFFSET(Feuil1!$A$1,1,MATCH($K$251,Feuil1!$A$1:$B$1,0)-1,COUNTA(OFFSET(Feuil1!$A$1,1,MATCH($K$251,Feuil1!$A$1:$B$1,0)-1,1048575,1)),1)</xm:f>
          </x14:formula1>
          <xm:sqref>L251</xm:sqref>
        </x14:dataValidation>
        <x14:dataValidation type="list" allowBlank="1" showInputMessage="1" showErrorMessage="1" xr:uid="{00000000-0002-0000-0100-0000F7000000}">
          <x14:formula1>
            <xm:f>OFFSET(Feuil1!$A$1,1,MATCH($K$252,Feuil1!$A$1:$B$1,0)-1,COUNTA(OFFSET(Feuil1!$A$1,1,MATCH($K$252,Feuil1!$A$1:$B$1,0)-1,1048575,1)),1)</xm:f>
          </x14:formula1>
          <xm:sqref>L252</xm:sqref>
        </x14:dataValidation>
        <x14:dataValidation type="list" allowBlank="1" showInputMessage="1" showErrorMessage="1" xr:uid="{00000000-0002-0000-0100-0000F8000000}">
          <x14:formula1>
            <xm:f>OFFSET(Feuil1!$A$1,1,MATCH($K$253,Feuil1!$A$1:$B$1,0)-1,COUNTA(OFFSET(Feuil1!$A$1,1,MATCH($K$253,Feuil1!$A$1:$B$1,0)-1,1048575,1)),1)</xm:f>
          </x14:formula1>
          <xm:sqref>L253</xm:sqref>
        </x14:dataValidation>
        <x14:dataValidation type="list" allowBlank="1" showInputMessage="1" showErrorMessage="1" xr:uid="{00000000-0002-0000-0100-0000F9000000}">
          <x14:formula1>
            <xm:f>OFFSET(Feuil1!$A$1,1,MATCH($K$254,Feuil1!$A$1:$B$1,0)-1,COUNTA(OFFSET(Feuil1!$A$1,1,MATCH($K$254,Feuil1!$A$1:$B$1,0)-1,1048575,1)),1)</xm:f>
          </x14:formula1>
          <xm:sqref>L254</xm:sqref>
        </x14:dataValidation>
        <x14:dataValidation type="list" allowBlank="1" showInputMessage="1" showErrorMessage="1" xr:uid="{00000000-0002-0000-0100-0000FA000000}">
          <x14:formula1>
            <xm:f>OFFSET(Feuil1!$A$1,1,MATCH($K$255,Feuil1!$A$1:$B$1,0)-1,COUNTA(OFFSET(Feuil1!$A$1,1,MATCH($K$255,Feuil1!$A$1:$B$1,0)-1,1048575,1)),1)</xm:f>
          </x14:formula1>
          <xm:sqref>L255</xm:sqref>
        </x14:dataValidation>
        <x14:dataValidation type="list" allowBlank="1" showInputMessage="1" showErrorMessage="1" xr:uid="{00000000-0002-0000-0100-0000FB000000}">
          <x14:formula1>
            <xm:f>OFFSET(Feuil1!$A$1,1,MATCH($K$256,Feuil1!$A$1:$B$1,0)-1,COUNTA(OFFSET(Feuil1!$A$1,1,MATCH($K$256,Feuil1!$A$1:$B$1,0)-1,1048575,1)),1)</xm:f>
          </x14:formula1>
          <xm:sqref>L256</xm:sqref>
        </x14:dataValidation>
        <x14:dataValidation type="list" allowBlank="1" showInputMessage="1" showErrorMessage="1" xr:uid="{00000000-0002-0000-0100-0000FC000000}">
          <x14:formula1>
            <xm:f>OFFSET(Feuil1!$A$1,1,MATCH($K$257,Feuil1!$A$1:$B$1,0)-1,COUNTA(OFFSET(Feuil1!$A$1,1,MATCH($K$257,Feuil1!$A$1:$B$1,0)-1,1048575,1)),1)</xm:f>
          </x14:formula1>
          <xm:sqref>L257</xm:sqref>
        </x14:dataValidation>
        <x14:dataValidation type="list" allowBlank="1" showInputMessage="1" showErrorMessage="1" xr:uid="{00000000-0002-0000-0100-0000FD000000}">
          <x14:formula1>
            <xm:f>OFFSET(Feuil1!$A$1,1,MATCH($K$258,Feuil1!$A$1:$B$1,0)-1,COUNTA(OFFSET(Feuil1!$A$1,1,MATCH($K$258,Feuil1!$A$1:$B$1,0)-1,1048575,1)),1)</xm:f>
          </x14:formula1>
          <xm:sqref>L258</xm:sqref>
        </x14:dataValidation>
        <x14:dataValidation type="list" allowBlank="1" showInputMessage="1" showErrorMessage="1" xr:uid="{00000000-0002-0000-0100-0000FE000000}">
          <x14:formula1>
            <xm:f>OFFSET(Feuil1!$A$1,1,MATCH($K$259,Feuil1!$A$1:$B$1,0)-1,COUNTA(OFFSET(Feuil1!$A$1,1,MATCH($K$259,Feuil1!$A$1:$B$1,0)-1,1048575,1)),1)</xm:f>
          </x14:formula1>
          <xm:sqref>L259</xm:sqref>
        </x14:dataValidation>
        <x14:dataValidation type="list" allowBlank="1" showInputMessage="1" showErrorMessage="1" xr:uid="{00000000-0002-0000-0100-0000FF000000}">
          <x14:formula1>
            <xm:f>OFFSET(Feuil1!$A$1,1,MATCH($K$260,Feuil1!$A$1:$B$1,0)-1,COUNTA(OFFSET(Feuil1!$A$1,1,MATCH($K$260,Feuil1!$A$1:$B$1,0)-1,1048575,1)),1)</xm:f>
          </x14:formula1>
          <xm:sqref>L260</xm:sqref>
        </x14:dataValidation>
        <x14:dataValidation type="list" allowBlank="1" showInputMessage="1" showErrorMessage="1" xr:uid="{00000000-0002-0000-0100-000000010000}">
          <x14:formula1>
            <xm:f>OFFSET(Feuil1!$A$1,1,MATCH($K$261,Feuil1!$A$1:$B$1,0)-1,COUNTA(OFFSET(Feuil1!$A$1,1,MATCH($K$261,Feuil1!$A$1:$B$1,0)-1,1048575,1)),1)</xm:f>
          </x14:formula1>
          <xm:sqref>L261</xm:sqref>
        </x14:dataValidation>
        <x14:dataValidation type="list" allowBlank="1" showInputMessage="1" showErrorMessage="1" xr:uid="{00000000-0002-0000-0100-000001010000}">
          <x14:formula1>
            <xm:f>OFFSET(Feuil1!$A$1,1,MATCH($K$262,Feuil1!$A$1:$B$1,0)-1,COUNTA(OFFSET(Feuil1!$A$1,1,MATCH($K$262,Feuil1!$A$1:$B$1,0)-1,1048575,1)),1)</xm:f>
          </x14:formula1>
          <xm:sqref>L262</xm:sqref>
        </x14:dataValidation>
        <x14:dataValidation type="list" allowBlank="1" showInputMessage="1" showErrorMessage="1" xr:uid="{00000000-0002-0000-0100-000002010000}">
          <x14:formula1>
            <xm:f>OFFSET(Feuil1!$A$1,1,MATCH($K$263,Feuil1!$A$1:$B$1,0)-1,COUNTA(OFFSET(Feuil1!$A$1,1,MATCH($K$263,Feuil1!$A$1:$B$1,0)-1,1048575,1)),1)</xm:f>
          </x14:formula1>
          <xm:sqref>L263</xm:sqref>
        </x14:dataValidation>
        <x14:dataValidation type="list" allowBlank="1" showInputMessage="1" showErrorMessage="1" xr:uid="{00000000-0002-0000-0100-000003010000}">
          <x14:formula1>
            <xm:f>OFFSET(Feuil1!$A$1,1,MATCH($K$264,Feuil1!$A$1:$B$1,0)-1,COUNTA(OFFSET(Feuil1!$A$1,1,MATCH($K$264,Feuil1!$A$1:$B$1,0)-1,1048575,1)),1)</xm:f>
          </x14:formula1>
          <xm:sqref>L264</xm:sqref>
        </x14:dataValidation>
        <x14:dataValidation type="list" allowBlank="1" showInputMessage="1" showErrorMessage="1" xr:uid="{00000000-0002-0000-0100-000004010000}">
          <x14:formula1>
            <xm:f>OFFSET(Feuil1!$A$1,1,MATCH($K$265,Feuil1!$A$1:$B$1,0)-1,COUNTA(OFFSET(Feuil1!$A$1,1,MATCH($K$265,Feuil1!$A$1:$B$1,0)-1,1048575,1)),1)</xm:f>
          </x14:formula1>
          <xm:sqref>L265</xm:sqref>
        </x14:dataValidation>
        <x14:dataValidation type="list" allowBlank="1" showInputMessage="1" showErrorMessage="1" xr:uid="{00000000-0002-0000-0100-000005010000}">
          <x14:formula1>
            <xm:f>OFFSET(Feuil1!$A$1,1,MATCH($K$266,Feuil1!$A$1:$B$1,0)-1,COUNTA(OFFSET(Feuil1!$A$1,1,MATCH($K$266,Feuil1!$A$1:$B$1,0)-1,1048575,1)),1)</xm:f>
          </x14:formula1>
          <xm:sqref>L266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75"/>
  <sheetViews>
    <sheetView tabSelected="1" zoomScale="60" zoomScaleNormal="60" workbookViewId="0">
      <pane xSplit="8" ySplit="11" topLeftCell="I12" activePane="bottomRight" state="frozen"/>
      <selection pane="topRight" activeCell="E1" sqref="E1"/>
      <selection pane="bottomLeft" activeCell="A6" sqref="A6"/>
      <selection pane="bottomRight" activeCell="P14" sqref="P14"/>
    </sheetView>
  </sheetViews>
  <sheetFormatPr baseColWidth="10" defaultColWidth="11.5703125" defaultRowHeight="15.75" x14ac:dyDescent="0.2"/>
  <cols>
    <col min="1" max="1" width="11.5703125" style="2"/>
    <col min="2" max="3" width="8.7109375" style="2" customWidth="1"/>
    <col min="4" max="4" width="10" style="2" customWidth="1"/>
    <col min="5" max="5" width="8.7109375" style="2" customWidth="1"/>
    <col min="6" max="6" width="11.28515625" style="2" bestFit="1" customWidth="1"/>
    <col min="7" max="7" width="8.7109375" style="2" customWidth="1"/>
    <col min="8" max="8" width="48.5703125" style="3" customWidth="1"/>
    <col min="9" max="9" width="13" style="3" customWidth="1"/>
    <col min="10" max="10" width="10" style="3" customWidth="1"/>
    <col min="11" max="11" width="16.7109375" style="3" bestFit="1" customWidth="1"/>
    <col min="12" max="12" width="42" style="3" customWidth="1"/>
    <col min="13" max="13" width="35.7109375" style="3" customWidth="1"/>
    <col min="14" max="16384" width="11.5703125" style="3"/>
  </cols>
  <sheetData>
    <row r="1" spans="1:13" ht="6" customHeight="1" x14ac:dyDescent="0.2">
      <c r="H1" s="2"/>
      <c r="I1" s="2"/>
      <c r="J1" s="2"/>
    </row>
    <row r="2" spans="1:13" ht="18" customHeight="1" x14ac:dyDescent="0.2">
      <c r="G2" s="43"/>
      <c r="H2" s="2"/>
      <c r="I2" s="2"/>
      <c r="J2" s="2"/>
    </row>
    <row r="3" spans="1:13" ht="18" customHeight="1" x14ac:dyDescent="0.2">
      <c r="B3" s="80" t="s">
        <v>53</v>
      </c>
      <c r="C3" s="80"/>
      <c r="G3" s="40"/>
      <c r="H3" s="81" t="s">
        <v>11</v>
      </c>
      <c r="I3" s="81"/>
    </row>
    <row r="4" spans="1:13" ht="18" customHeight="1" x14ac:dyDescent="0.2">
      <c r="B4" s="80"/>
      <c r="C4" s="80"/>
      <c r="G4" s="40"/>
      <c r="H4" s="81" t="s">
        <v>238</v>
      </c>
      <c r="I4" s="81"/>
    </row>
    <row r="5" spans="1:13" ht="18" customHeight="1" x14ac:dyDescent="0.2">
      <c r="A5" s="37"/>
      <c r="B5" s="80" t="s">
        <v>52</v>
      </c>
      <c r="C5" s="80"/>
      <c r="E5" s="1"/>
      <c r="F5" s="1"/>
      <c r="G5" s="1"/>
      <c r="H5" s="81" t="s">
        <v>171</v>
      </c>
      <c r="I5" s="81"/>
      <c r="K5" s="99" t="s">
        <v>243</v>
      </c>
      <c r="L5" s="99"/>
      <c r="M5" s="99"/>
    </row>
    <row r="6" spans="1:13" ht="18" customHeight="1" x14ac:dyDescent="0.2">
      <c r="A6" s="37"/>
      <c r="B6" s="80"/>
      <c r="C6" s="80"/>
      <c r="E6" s="1"/>
      <c r="F6" s="1"/>
      <c r="H6" s="81" t="s">
        <v>105</v>
      </c>
      <c r="I6" s="81"/>
    </row>
    <row r="7" spans="1:13" ht="18" customHeight="1" x14ac:dyDescent="0.2">
      <c r="A7" s="37"/>
      <c r="B7" s="37"/>
      <c r="C7" s="37"/>
      <c r="E7" s="1"/>
      <c r="F7" s="1"/>
      <c r="G7" s="1"/>
      <c r="H7" s="68">
        <v>27</v>
      </c>
      <c r="I7" s="68"/>
    </row>
    <row r="8" spans="1:13" ht="18" customHeight="1" x14ac:dyDescent="0.2">
      <c r="A8" s="9"/>
      <c r="B8" s="9"/>
      <c r="C8" s="9"/>
      <c r="D8" s="1"/>
      <c r="E8" s="1"/>
      <c r="F8" s="1"/>
      <c r="G8" s="1"/>
    </row>
    <row r="9" spans="1:13" ht="6.6" customHeight="1" thickBot="1" x14ac:dyDescent="0.25">
      <c r="B9" s="48"/>
      <c r="C9" s="48"/>
      <c r="D9" s="8"/>
      <c r="E9" s="3"/>
      <c r="F9" s="3"/>
      <c r="G9" s="3"/>
    </row>
    <row r="10" spans="1:13" ht="68.45" customHeight="1" x14ac:dyDescent="0.25">
      <c r="A10" s="4"/>
      <c r="B10" s="69" t="s">
        <v>50</v>
      </c>
      <c r="C10" s="70"/>
      <c r="D10" s="70"/>
      <c r="E10" s="70"/>
      <c r="F10" s="71"/>
      <c r="G10" s="86" t="s">
        <v>6</v>
      </c>
      <c r="H10" s="88" t="s">
        <v>5</v>
      </c>
      <c r="I10" s="90" t="s">
        <v>4</v>
      </c>
      <c r="J10" s="86" t="s">
        <v>98</v>
      </c>
      <c r="K10" s="82" t="s">
        <v>180</v>
      </c>
      <c r="L10" s="84" t="s">
        <v>181</v>
      </c>
      <c r="M10" s="84" t="s">
        <v>239</v>
      </c>
    </row>
    <row r="11" spans="1:13" ht="32.25" thickBot="1" x14ac:dyDescent="0.3">
      <c r="A11" s="4"/>
      <c r="B11" s="47" t="s">
        <v>10</v>
      </c>
      <c r="C11" s="78" t="s">
        <v>3</v>
      </c>
      <c r="D11" s="79"/>
      <c r="E11" s="51" t="s">
        <v>9</v>
      </c>
      <c r="F11" s="51" t="s">
        <v>102</v>
      </c>
      <c r="G11" s="87"/>
      <c r="H11" s="89"/>
      <c r="I11" s="91"/>
      <c r="J11" s="87"/>
      <c r="K11" s="83"/>
      <c r="L11" s="85"/>
      <c r="M11" s="85"/>
    </row>
    <row r="12" spans="1:13" ht="15.6" customHeight="1" x14ac:dyDescent="0.2">
      <c r="A12" s="94" t="s">
        <v>7</v>
      </c>
      <c r="B12" s="67" t="s">
        <v>12</v>
      </c>
      <c r="C12" s="72" t="s">
        <v>143</v>
      </c>
      <c r="D12" s="73"/>
      <c r="E12" s="65">
        <v>10</v>
      </c>
      <c r="F12" s="65" t="s">
        <v>103</v>
      </c>
      <c r="G12" s="31" t="s">
        <v>54</v>
      </c>
      <c r="H12" s="13" t="s">
        <v>147</v>
      </c>
      <c r="I12" s="14" t="s">
        <v>103</v>
      </c>
      <c r="J12" s="10" t="s">
        <v>1</v>
      </c>
      <c r="K12" s="60"/>
      <c r="L12" s="60"/>
    </row>
    <row r="13" spans="1:13" x14ac:dyDescent="0.2">
      <c r="A13" s="95"/>
      <c r="B13" s="67"/>
      <c r="C13" s="74"/>
      <c r="D13" s="75"/>
      <c r="E13" s="65"/>
      <c r="F13" s="65"/>
      <c r="G13" s="31" t="s">
        <v>99</v>
      </c>
      <c r="H13" s="13" t="s">
        <v>147</v>
      </c>
      <c r="I13" s="14" t="s">
        <v>103</v>
      </c>
      <c r="J13" s="10" t="s">
        <v>0</v>
      </c>
      <c r="K13" s="60"/>
      <c r="L13" s="60"/>
    </row>
    <row r="14" spans="1:13" x14ac:dyDescent="0.2">
      <c r="A14" s="95"/>
      <c r="B14" s="67"/>
      <c r="C14" s="74"/>
      <c r="D14" s="75"/>
      <c r="E14" s="65"/>
      <c r="F14" s="65"/>
      <c r="G14" s="31" t="s">
        <v>100</v>
      </c>
      <c r="H14" s="13" t="s">
        <v>148</v>
      </c>
      <c r="I14" s="14" t="s">
        <v>103</v>
      </c>
      <c r="J14" s="10" t="s">
        <v>1</v>
      </c>
      <c r="K14" s="60"/>
      <c r="L14" s="60"/>
      <c r="M14" s="64"/>
    </row>
    <row r="15" spans="1:13" x14ac:dyDescent="0.2">
      <c r="A15" s="95"/>
      <c r="B15" s="67"/>
      <c r="C15" s="74"/>
      <c r="D15" s="75"/>
      <c r="E15" s="65"/>
      <c r="F15" s="65"/>
      <c r="G15" s="31" t="s">
        <v>101</v>
      </c>
      <c r="H15" s="13" t="s">
        <v>148</v>
      </c>
      <c r="I15" s="14" t="s">
        <v>103</v>
      </c>
      <c r="J15" s="10" t="s">
        <v>0</v>
      </c>
      <c r="K15" s="60"/>
      <c r="L15" s="60"/>
      <c r="M15" s="64"/>
    </row>
    <row r="16" spans="1:13" x14ac:dyDescent="0.2">
      <c r="A16" s="95"/>
      <c r="B16" s="67"/>
      <c r="C16" s="74"/>
      <c r="D16" s="75"/>
      <c r="E16" s="65"/>
      <c r="F16" s="65"/>
      <c r="G16" s="31" t="s">
        <v>154</v>
      </c>
      <c r="H16" s="13" t="s">
        <v>149</v>
      </c>
      <c r="I16" s="14" t="s">
        <v>103</v>
      </c>
      <c r="J16" s="10" t="s">
        <v>1</v>
      </c>
      <c r="K16" s="60"/>
      <c r="L16" s="62"/>
      <c r="M16" s="64"/>
    </row>
    <row r="17" spans="1:13" x14ac:dyDescent="0.2">
      <c r="A17" s="95"/>
      <c r="B17" s="67"/>
      <c r="C17" s="74"/>
      <c r="D17" s="75"/>
      <c r="E17" s="65"/>
      <c r="F17" s="65"/>
      <c r="G17" s="31" t="s">
        <v>155</v>
      </c>
      <c r="H17" s="13" t="s">
        <v>149</v>
      </c>
      <c r="I17" s="14" t="s">
        <v>103</v>
      </c>
      <c r="J17" s="10" t="s">
        <v>0</v>
      </c>
      <c r="K17" s="60"/>
      <c r="L17" s="62"/>
      <c r="M17" s="64"/>
    </row>
    <row r="18" spans="1:13" ht="15.75" hidden="1" customHeight="1" x14ac:dyDescent="0.2">
      <c r="A18" s="95"/>
      <c r="B18" s="67"/>
      <c r="C18" s="74"/>
      <c r="D18" s="75"/>
      <c r="E18" s="65"/>
      <c r="F18" s="65"/>
      <c r="G18" s="31"/>
      <c r="H18" s="34"/>
      <c r="I18" s="12"/>
      <c r="J18" s="10"/>
      <c r="K18" s="60"/>
      <c r="L18" s="60"/>
      <c r="M18" s="64"/>
    </row>
    <row r="19" spans="1:13" ht="15.75" hidden="1" customHeight="1" x14ac:dyDescent="0.2">
      <c r="A19" s="95"/>
      <c r="B19" s="67"/>
      <c r="C19" s="74"/>
      <c r="D19" s="75"/>
      <c r="E19" s="65"/>
      <c r="F19" s="65"/>
      <c r="G19" s="31"/>
      <c r="H19" s="13"/>
      <c r="I19" s="14"/>
      <c r="J19" s="10"/>
      <c r="K19" s="60"/>
      <c r="L19" s="60"/>
      <c r="M19" s="64"/>
    </row>
    <row r="20" spans="1:13" ht="15.75" hidden="1" customHeight="1" x14ac:dyDescent="0.2">
      <c r="A20" s="95"/>
      <c r="B20" s="67"/>
      <c r="C20" s="74"/>
      <c r="D20" s="75"/>
      <c r="E20" s="65"/>
      <c r="F20" s="65"/>
      <c r="G20" s="31"/>
      <c r="H20" s="13"/>
      <c r="I20" s="14"/>
      <c r="J20" s="10"/>
      <c r="K20" s="60"/>
      <c r="L20" s="60"/>
      <c r="M20" s="64"/>
    </row>
    <row r="21" spans="1:13" ht="15.75" hidden="1" customHeight="1" x14ac:dyDescent="0.2">
      <c r="A21" s="95"/>
      <c r="B21" s="67"/>
      <c r="C21" s="74"/>
      <c r="D21" s="75"/>
      <c r="E21" s="65"/>
      <c r="F21" s="65"/>
      <c r="G21" s="31"/>
      <c r="H21" s="13"/>
      <c r="I21" s="14"/>
      <c r="J21" s="10"/>
      <c r="K21" s="60"/>
      <c r="L21" s="60"/>
      <c r="M21" s="64"/>
    </row>
    <row r="22" spans="1:13" ht="15.75" hidden="1" customHeight="1" x14ac:dyDescent="0.2">
      <c r="A22" s="95"/>
      <c r="B22" s="67"/>
      <c r="C22" s="74"/>
      <c r="D22" s="75"/>
      <c r="E22" s="65"/>
      <c r="F22" s="65"/>
      <c r="G22" s="31"/>
      <c r="H22" s="34"/>
      <c r="I22" s="12"/>
      <c r="J22" s="10"/>
      <c r="K22" s="60"/>
      <c r="L22" s="60"/>
      <c r="M22" s="64"/>
    </row>
    <row r="23" spans="1:13" ht="15.75" hidden="1" customHeight="1" x14ac:dyDescent="0.2">
      <c r="A23" s="95"/>
      <c r="B23" s="67"/>
      <c r="C23" s="76"/>
      <c r="D23" s="77"/>
      <c r="E23" s="66"/>
      <c r="F23" s="66"/>
      <c r="G23" s="31"/>
      <c r="H23" s="34"/>
      <c r="I23" s="12"/>
      <c r="J23" s="10"/>
      <c r="K23" s="60"/>
      <c r="L23" s="60"/>
      <c r="M23" s="64"/>
    </row>
    <row r="24" spans="1:13" x14ac:dyDescent="0.2">
      <c r="A24" s="95"/>
      <c r="B24" s="67"/>
      <c r="C24" s="38"/>
      <c r="D24" s="39"/>
      <c r="E24" s="15"/>
      <c r="F24" s="15"/>
      <c r="G24" s="15"/>
      <c r="H24" s="35"/>
      <c r="I24" s="16"/>
      <c r="J24" s="28"/>
      <c r="K24" s="60" t="s">
        <v>210</v>
      </c>
      <c r="L24" s="60" t="s">
        <v>212</v>
      </c>
      <c r="M24" s="64"/>
    </row>
    <row r="25" spans="1:13" ht="15.6" customHeight="1" x14ac:dyDescent="0.2">
      <c r="A25" s="95"/>
      <c r="B25" s="67" t="s">
        <v>13</v>
      </c>
      <c r="C25" s="72" t="s">
        <v>144</v>
      </c>
      <c r="D25" s="73"/>
      <c r="E25" s="65">
        <v>1</v>
      </c>
      <c r="F25" s="65" t="s">
        <v>103</v>
      </c>
      <c r="G25" s="31" t="s">
        <v>55</v>
      </c>
      <c r="H25" s="58" t="s">
        <v>153</v>
      </c>
      <c r="I25" s="14" t="s">
        <v>103</v>
      </c>
      <c r="J25" s="10" t="s">
        <v>1</v>
      </c>
      <c r="K25" s="60"/>
      <c r="L25" s="62"/>
      <c r="M25" s="64"/>
    </row>
    <row r="26" spans="1:13" ht="15.75" hidden="1" customHeight="1" x14ac:dyDescent="0.2">
      <c r="A26" s="95"/>
      <c r="B26" s="67"/>
      <c r="C26" s="74"/>
      <c r="D26" s="75"/>
      <c r="E26" s="65"/>
      <c r="F26" s="65"/>
      <c r="G26" s="31"/>
      <c r="H26" s="13"/>
      <c r="I26" s="14"/>
      <c r="J26" s="10"/>
      <c r="K26" s="60"/>
      <c r="L26" s="60"/>
      <c r="M26" s="64"/>
    </row>
    <row r="27" spans="1:13" ht="15.75" hidden="1" customHeight="1" x14ac:dyDescent="0.2">
      <c r="A27" s="95"/>
      <c r="B27" s="67"/>
      <c r="C27" s="74"/>
      <c r="D27" s="75"/>
      <c r="E27" s="65"/>
      <c r="F27" s="65"/>
      <c r="G27" s="31"/>
      <c r="H27" s="13"/>
      <c r="I27" s="14"/>
      <c r="J27" s="10"/>
      <c r="K27" s="60"/>
      <c r="L27" s="60"/>
      <c r="M27" s="64"/>
    </row>
    <row r="28" spans="1:13" ht="15.75" hidden="1" customHeight="1" x14ac:dyDescent="0.2">
      <c r="A28" s="95"/>
      <c r="B28" s="67"/>
      <c r="C28" s="74"/>
      <c r="D28" s="75"/>
      <c r="E28" s="65"/>
      <c r="F28" s="65"/>
      <c r="G28" s="31"/>
      <c r="H28" s="13"/>
      <c r="I28" s="14"/>
      <c r="J28" s="10"/>
      <c r="K28" s="60"/>
      <c r="L28" s="60"/>
      <c r="M28" s="64"/>
    </row>
    <row r="29" spans="1:13" ht="15.75" hidden="1" customHeight="1" x14ac:dyDescent="0.2">
      <c r="A29" s="95"/>
      <c r="B29" s="67"/>
      <c r="C29" s="74"/>
      <c r="D29" s="75"/>
      <c r="E29" s="65"/>
      <c r="F29" s="65"/>
      <c r="G29" s="31"/>
      <c r="H29" s="13"/>
      <c r="I29" s="14"/>
      <c r="J29" s="10"/>
      <c r="K29" s="60"/>
      <c r="L29" s="60"/>
      <c r="M29" s="64"/>
    </row>
    <row r="30" spans="1:13" ht="15.75" hidden="1" customHeight="1" x14ac:dyDescent="0.2">
      <c r="A30" s="95"/>
      <c r="B30" s="67"/>
      <c r="C30" s="74"/>
      <c r="D30" s="75"/>
      <c r="E30" s="65"/>
      <c r="F30" s="65"/>
      <c r="G30" s="31"/>
      <c r="H30" s="13"/>
      <c r="I30" s="14"/>
      <c r="J30" s="10"/>
      <c r="K30" s="60"/>
      <c r="L30" s="60"/>
      <c r="M30" s="64"/>
    </row>
    <row r="31" spans="1:13" ht="15.75" hidden="1" customHeight="1" x14ac:dyDescent="0.2">
      <c r="A31" s="95"/>
      <c r="B31" s="67"/>
      <c r="C31" s="74"/>
      <c r="D31" s="75"/>
      <c r="E31" s="65"/>
      <c r="F31" s="65"/>
      <c r="G31" s="31"/>
      <c r="H31" s="34"/>
      <c r="I31" s="12"/>
      <c r="J31" s="10"/>
      <c r="K31" s="60"/>
      <c r="L31" s="60"/>
      <c r="M31" s="64"/>
    </row>
    <row r="32" spans="1:13" ht="15.75" hidden="1" customHeight="1" x14ac:dyDescent="0.2">
      <c r="A32" s="95"/>
      <c r="B32" s="67"/>
      <c r="C32" s="74"/>
      <c r="D32" s="75"/>
      <c r="E32" s="65"/>
      <c r="F32" s="65"/>
      <c r="G32" s="31"/>
      <c r="H32" s="13"/>
      <c r="I32" s="14"/>
      <c r="J32" s="10"/>
      <c r="K32" s="60"/>
      <c r="L32" s="60"/>
      <c r="M32" s="64"/>
    </row>
    <row r="33" spans="1:13" ht="15.75" hidden="1" customHeight="1" x14ac:dyDescent="0.2">
      <c r="A33" s="95"/>
      <c r="B33" s="67"/>
      <c r="C33" s="74"/>
      <c r="D33" s="75"/>
      <c r="E33" s="65"/>
      <c r="F33" s="65"/>
      <c r="G33" s="31"/>
      <c r="H33" s="13"/>
      <c r="I33" s="14"/>
      <c r="J33" s="10"/>
      <c r="K33" s="60"/>
      <c r="L33" s="60"/>
      <c r="M33" s="64"/>
    </row>
    <row r="34" spans="1:13" ht="15.75" hidden="1" customHeight="1" x14ac:dyDescent="0.2">
      <c r="A34" s="95"/>
      <c r="B34" s="67"/>
      <c r="C34" s="74"/>
      <c r="D34" s="75"/>
      <c r="E34" s="65"/>
      <c r="F34" s="65"/>
      <c r="G34" s="31"/>
      <c r="H34" s="13"/>
      <c r="I34" s="14"/>
      <c r="J34" s="10"/>
      <c r="K34" s="60"/>
      <c r="L34" s="60"/>
      <c r="M34" s="64"/>
    </row>
    <row r="35" spans="1:13" ht="15.75" hidden="1" customHeight="1" x14ac:dyDescent="0.2">
      <c r="A35" s="95"/>
      <c r="B35" s="67"/>
      <c r="C35" s="74"/>
      <c r="D35" s="75"/>
      <c r="E35" s="65"/>
      <c r="F35" s="65"/>
      <c r="G35" s="31"/>
      <c r="H35" s="34"/>
      <c r="I35" s="12"/>
      <c r="J35" s="10"/>
      <c r="K35" s="60"/>
      <c r="L35" s="60"/>
      <c r="M35" s="64"/>
    </row>
    <row r="36" spans="1:13" ht="15.75" hidden="1" customHeight="1" x14ac:dyDescent="0.2">
      <c r="A36" s="95"/>
      <c r="B36" s="67"/>
      <c r="C36" s="76"/>
      <c r="D36" s="77"/>
      <c r="E36" s="66"/>
      <c r="F36" s="66"/>
      <c r="G36" s="31"/>
      <c r="H36" s="34"/>
      <c r="I36" s="12"/>
      <c r="J36" s="10"/>
      <c r="K36" s="60"/>
      <c r="L36" s="60"/>
      <c r="M36" s="64"/>
    </row>
    <row r="37" spans="1:13" x14ac:dyDescent="0.2">
      <c r="A37" s="95"/>
      <c r="B37" s="67"/>
      <c r="C37" s="38"/>
      <c r="D37" s="39"/>
      <c r="E37" s="15"/>
      <c r="F37" s="15"/>
      <c r="G37" s="15"/>
      <c r="H37" s="35"/>
      <c r="I37" s="16"/>
      <c r="J37" s="28"/>
      <c r="K37" s="60" t="s">
        <v>210</v>
      </c>
      <c r="L37" s="60" t="s">
        <v>224</v>
      </c>
      <c r="M37" s="64"/>
    </row>
    <row r="38" spans="1:13" ht="15.6" customHeight="1" x14ac:dyDescent="0.2">
      <c r="A38" s="95"/>
      <c r="B38" s="67" t="s">
        <v>14</v>
      </c>
      <c r="C38" s="72" t="s">
        <v>145</v>
      </c>
      <c r="D38" s="73"/>
      <c r="E38" s="65">
        <v>12</v>
      </c>
      <c r="F38" s="65" t="s">
        <v>103</v>
      </c>
      <c r="G38" s="31" t="s">
        <v>57</v>
      </c>
      <c r="H38" s="13" t="s">
        <v>150</v>
      </c>
      <c r="I38" s="14" t="s">
        <v>103</v>
      </c>
      <c r="J38" s="10" t="s">
        <v>1</v>
      </c>
      <c r="K38" s="60"/>
      <c r="L38" s="60"/>
      <c r="M38" s="64"/>
    </row>
    <row r="39" spans="1:13" x14ac:dyDescent="0.2">
      <c r="A39" s="95"/>
      <c r="B39" s="67"/>
      <c r="C39" s="74"/>
      <c r="D39" s="75"/>
      <c r="E39" s="65"/>
      <c r="F39" s="65"/>
      <c r="G39" s="31" t="s">
        <v>58</v>
      </c>
      <c r="H39" s="13" t="s">
        <v>150</v>
      </c>
      <c r="I39" s="14" t="s">
        <v>103</v>
      </c>
      <c r="J39" s="10" t="s">
        <v>0</v>
      </c>
      <c r="K39" s="60"/>
      <c r="L39" s="60"/>
      <c r="M39" s="64"/>
    </row>
    <row r="40" spans="1:13" x14ac:dyDescent="0.2">
      <c r="A40" s="95"/>
      <c r="B40" s="67"/>
      <c r="C40" s="74"/>
      <c r="D40" s="75"/>
      <c r="E40" s="65"/>
      <c r="F40" s="65"/>
      <c r="G40" s="31" t="s">
        <v>59</v>
      </c>
      <c r="H40" s="13" t="s">
        <v>151</v>
      </c>
      <c r="I40" s="14" t="s">
        <v>103</v>
      </c>
      <c r="J40" s="10" t="s">
        <v>1</v>
      </c>
      <c r="K40" s="60"/>
      <c r="L40" s="60"/>
      <c r="M40" s="64"/>
    </row>
    <row r="41" spans="1:13" x14ac:dyDescent="0.2">
      <c r="A41" s="95"/>
      <c r="B41" s="67"/>
      <c r="C41" s="74"/>
      <c r="D41" s="75"/>
      <c r="E41" s="65"/>
      <c r="F41" s="65"/>
      <c r="G41" s="31" t="s">
        <v>60</v>
      </c>
      <c r="H41" s="13" t="s">
        <v>151</v>
      </c>
      <c r="I41" s="14" t="s">
        <v>103</v>
      </c>
      <c r="J41" s="10" t="s">
        <v>0</v>
      </c>
      <c r="K41" s="60"/>
      <c r="L41" s="60"/>
      <c r="M41" s="64"/>
    </row>
    <row r="42" spans="1:13" x14ac:dyDescent="0.2">
      <c r="A42" s="95"/>
      <c r="B42" s="67"/>
      <c r="C42" s="74"/>
      <c r="D42" s="75"/>
      <c r="E42" s="65"/>
      <c r="F42" s="65"/>
      <c r="G42" s="31" t="s">
        <v>113</v>
      </c>
      <c r="H42" s="13" t="s">
        <v>152</v>
      </c>
      <c r="I42" s="14" t="s">
        <v>103</v>
      </c>
      <c r="J42" s="10" t="s">
        <v>1</v>
      </c>
      <c r="K42" s="60"/>
      <c r="L42" s="60"/>
      <c r="M42" s="64"/>
    </row>
    <row r="43" spans="1:13" x14ac:dyDescent="0.2">
      <c r="A43" s="95"/>
      <c r="B43" s="67"/>
      <c r="C43" s="74"/>
      <c r="D43" s="75"/>
      <c r="E43" s="65"/>
      <c r="F43" s="65"/>
      <c r="G43" s="31" t="s">
        <v>139</v>
      </c>
      <c r="H43" s="34" t="s">
        <v>152</v>
      </c>
      <c r="I43" s="14" t="s">
        <v>103</v>
      </c>
      <c r="J43" s="10" t="s">
        <v>0</v>
      </c>
      <c r="K43" s="60"/>
      <c r="L43" s="60"/>
      <c r="M43" s="64"/>
    </row>
    <row r="44" spans="1:13" ht="15.75" hidden="1" customHeight="1" x14ac:dyDescent="0.2">
      <c r="A44" s="95"/>
      <c r="B44" s="67"/>
      <c r="C44" s="74"/>
      <c r="D44" s="75"/>
      <c r="E44" s="65"/>
      <c r="F44" s="65"/>
      <c r="G44" s="31"/>
      <c r="H44" s="34"/>
      <c r="I44" s="12"/>
      <c r="J44" s="10"/>
      <c r="K44" s="60"/>
      <c r="L44" s="60"/>
      <c r="M44" s="64"/>
    </row>
    <row r="45" spans="1:13" ht="15.75" hidden="1" customHeight="1" x14ac:dyDescent="0.2">
      <c r="A45" s="95"/>
      <c r="B45" s="67"/>
      <c r="C45" s="74"/>
      <c r="D45" s="75"/>
      <c r="E45" s="65"/>
      <c r="F45" s="65"/>
      <c r="G45" s="31"/>
      <c r="H45" s="34"/>
      <c r="I45" s="12"/>
      <c r="J45" s="10"/>
      <c r="K45" s="60"/>
      <c r="L45" s="60"/>
      <c r="M45" s="64"/>
    </row>
    <row r="46" spans="1:13" ht="15.75" hidden="1" customHeight="1" x14ac:dyDescent="0.2">
      <c r="A46" s="95"/>
      <c r="B46" s="67"/>
      <c r="C46" s="74"/>
      <c r="D46" s="75"/>
      <c r="E46" s="65"/>
      <c r="F46" s="65"/>
      <c r="G46" s="31"/>
      <c r="H46" s="13"/>
      <c r="I46" s="14"/>
      <c r="J46" s="10"/>
      <c r="K46" s="60"/>
      <c r="L46" s="60"/>
      <c r="M46" s="64"/>
    </row>
    <row r="47" spans="1:13" ht="15.75" hidden="1" customHeight="1" x14ac:dyDescent="0.2">
      <c r="A47" s="95"/>
      <c r="B47" s="67"/>
      <c r="C47" s="74"/>
      <c r="D47" s="75"/>
      <c r="E47" s="65"/>
      <c r="F47" s="65"/>
      <c r="G47" s="31"/>
      <c r="H47" s="34"/>
      <c r="I47" s="12"/>
      <c r="J47" s="10"/>
      <c r="K47" s="60"/>
      <c r="L47" s="60"/>
      <c r="M47" s="64"/>
    </row>
    <row r="48" spans="1:13" ht="15.75" hidden="1" customHeight="1" x14ac:dyDescent="0.2">
      <c r="A48" s="95"/>
      <c r="B48" s="67"/>
      <c r="C48" s="74"/>
      <c r="D48" s="75"/>
      <c r="E48" s="65"/>
      <c r="F48" s="65"/>
      <c r="G48" s="31"/>
      <c r="H48" s="34"/>
      <c r="I48" s="12"/>
      <c r="J48" s="10"/>
      <c r="K48" s="60"/>
      <c r="L48" s="60"/>
      <c r="M48" s="64"/>
    </row>
    <row r="49" spans="1:13" ht="15.75" hidden="1" customHeight="1" x14ac:dyDescent="0.2">
      <c r="A49" s="95"/>
      <c r="B49" s="67"/>
      <c r="C49" s="76"/>
      <c r="D49" s="77"/>
      <c r="E49" s="66"/>
      <c r="F49" s="66"/>
      <c r="G49" s="31"/>
      <c r="H49" s="34"/>
      <c r="I49" s="12"/>
      <c r="J49" s="10"/>
      <c r="K49" s="60"/>
      <c r="L49" s="60"/>
      <c r="M49" s="64"/>
    </row>
    <row r="50" spans="1:13" ht="78.75" x14ac:dyDescent="0.2">
      <c r="A50" s="95"/>
      <c r="B50" s="67"/>
      <c r="C50" s="38"/>
      <c r="D50" s="39"/>
      <c r="E50" s="15"/>
      <c r="F50" s="15"/>
      <c r="G50" s="15"/>
      <c r="H50" s="35"/>
      <c r="I50" s="16"/>
      <c r="J50" s="28"/>
      <c r="K50" s="60" t="s">
        <v>210</v>
      </c>
      <c r="L50" s="60" t="s">
        <v>217</v>
      </c>
      <c r="M50" s="64" t="s">
        <v>242</v>
      </c>
    </row>
    <row r="51" spans="1:13" ht="15.6" customHeight="1" x14ac:dyDescent="0.2">
      <c r="A51" s="95"/>
      <c r="B51" s="67" t="s">
        <v>15</v>
      </c>
      <c r="C51" s="72" t="s">
        <v>146</v>
      </c>
      <c r="D51" s="73"/>
      <c r="E51" s="65">
        <v>7</v>
      </c>
      <c r="F51" s="65" t="s">
        <v>103</v>
      </c>
      <c r="G51" s="31" t="s">
        <v>61</v>
      </c>
      <c r="H51" s="13" t="s">
        <v>156</v>
      </c>
      <c r="I51" s="14" t="s">
        <v>103</v>
      </c>
      <c r="J51" s="10" t="s">
        <v>1</v>
      </c>
      <c r="K51" s="60"/>
      <c r="L51" s="62"/>
      <c r="M51" s="64"/>
    </row>
    <row r="52" spans="1:13" x14ac:dyDescent="0.2">
      <c r="A52" s="95"/>
      <c r="B52" s="67"/>
      <c r="C52" s="74"/>
      <c r="D52" s="75"/>
      <c r="E52" s="65"/>
      <c r="F52" s="65"/>
      <c r="G52" s="31" t="s">
        <v>62</v>
      </c>
      <c r="H52" s="13" t="s">
        <v>156</v>
      </c>
      <c r="I52" s="14" t="s">
        <v>103</v>
      </c>
      <c r="J52" s="10" t="s">
        <v>0</v>
      </c>
      <c r="K52" s="60"/>
      <c r="L52" s="62"/>
      <c r="M52" s="64"/>
    </row>
    <row r="53" spans="1:13" x14ac:dyDescent="0.2">
      <c r="A53" s="95"/>
      <c r="B53" s="67"/>
      <c r="C53" s="74"/>
      <c r="D53" s="75"/>
      <c r="E53" s="65"/>
      <c r="F53" s="65"/>
      <c r="G53" s="31" t="s">
        <v>63</v>
      </c>
      <c r="H53" s="13" t="s">
        <v>157</v>
      </c>
      <c r="I53" s="14" t="s">
        <v>103</v>
      </c>
      <c r="J53" s="10" t="s">
        <v>0</v>
      </c>
      <c r="K53" s="60"/>
      <c r="L53" s="62"/>
      <c r="M53" s="64"/>
    </row>
    <row r="54" spans="1:13" x14ac:dyDescent="0.2">
      <c r="A54" s="95"/>
      <c r="B54" s="67"/>
      <c r="C54" s="74"/>
      <c r="D54" s="75"/>
      <c r="E54" s="65"/>
      <c r="F54" s="65"/>
      <c r="G54" s="31" t="s">
        <v>111</v>
      </c>
      <c r="H54" s="34" t="s">
        <v>179</v>
      </c>
      <c r="I54" s="14" t="s">
        <v>103</v>
      </c>
      <c r="J54" s="10" t="s">
        <v>1</v>
      </c>
      <c r="K54" s="60"/>
      <c r="L54" s="62"/>
      <c r="M54" s="64"/>
    </row>
    <row r="55" spans="1:13" x14ac:dyDescent="0.2">
      <c r="A55" s="95"/>
      <c r="B55" s="67"/>
      <c r="C55" s="74"/>
      <c r="D55" s="75"/>
      <c r="E55" s="65"/>
      <c r="F55" s="65"/>
      <c r="G55" s="31" t="s">
        <v>159</v>
      </c>
      <c r="H55" s="34" t="s">
        <v>158</v>
      </c>
      <c r="I55" s="12" t="s">
        <v>103</v>
      </c>
      <c r="J55" s="10" t="s">
        <v>28</v>
      </c>
      <c r="K55" s="60"/>
      <c r="L55" s="62"/>
      <c r="M55" s="64"/>
    </row>
    <row r="56" spans="1:13" ht="15.75" hidden="1" customHeight="1" x14ac:dyDescent="0.2">
      <c r="A56" s="95"/>
      <c r="B56" s="67"/>
      <c r="C56" s="74"/>
      <c r="D56" s="75"/>
      <c r="E56" s="65"/>
      <c r="F56" s="65"/>
      <c r="G56" s="31"/>
      <c r="H56" s="34"/>
      <c r="I56" s="14"/>
      <c r="J56" s="10"/>
      <c r="K56" s="60"/>
      <c r="L56" s="60"/>
      <c r="M56" s="64"/>
    </row>
    <row r="57" spans="1:13" ht="15.75" hidden="1" customHeight="1" x14ac:dyDescent="0.2">
      <c r="A57" s="95"/>
      <c r="B57" s="67"/>
      <c r="C57" s="74"/>
      <c r="D57" s="75"/>
      <c r="E57" s="65"/>
      <c r="F57" s="65"/>
      <c r="G57" s="31"/>
      <c r="H57" s="34"/>
      <c r="I57" s="12"/>
      <c r="J57" s="10"/>
      <c r="K57" s="60"/>
      <c r="L57" s="60"/>
      <c r="M57" s="64"/>
    </row>
    <row r="58" spans="1:13" ht="15.75" hidden="1" customHeight="1" x14ac:dyDescent="0.2">
      <c r="A58" s="95"/>
      <c r="B58" s="67"/>
      <c r="C58" s="74"/>
      <c r="D58" s="75"/>
      <c r="E58" s="65"/>
      <c r="F58" s="65"/>
      <c r="G58" s="31"/>
      <c r="H58" s="13"/>
      <c r="I58" s="14"/>
      <c r="J58" s="10"/>
      <c r="K58" s="60"/>
      <c r="L58" s="60"/>
      <c r="M58" s="64"/>
    </row>
    <row r="59" spans="1:13" ht="15.75" hidden="1" customHeight="1" x14ac:dyDescent="0.2">
      <c r="A59" s="95"/>
      <c r="B59" s="67"/>
      <c r="C59" s="74"/>
      <c r="D59" s="75"/>
      <c r="E59" s="65"/>
      <c r="F59" s="65"/>
      <c r="G59" s="31"/>
      <c r="H59" s="13"/>
      <c r="I59" s="14"/>
      <c r="J59" s="10"/>
      <c r="K59" s="60"/>
      <c r="L59" s="60"/>
      <c r="M59" s="64"/>
    </row>
    <row r="60" spans="1:13" ht="15.75" hidden="1" customHeight="1" x14ac:dyDescent="0.2">
      <c r="A60" s="95"/>
      <c r="B60" s="67"/>
      <c r="C60" s="74"/>
      <c r="D60" s="75"/>
      <c r="E60" s="65"/>
      <c r="F60" s="65"/>
      <c r="G60" s="31"/>
      <c r="H60" s="34"/>
      <c r="I60" s="12"/>
      <c r="J60" s="10"/>
      <c r="K60" s="60"/>
      <c r="L60" s="60"/>
      <c r="M60" s="64"/>
    </row>
    <row r="61" spans="1:13" ht="15.75" hidden="1" customHeight="1" x14ac:dyDescent="0.2">
      <c r="A61" s="95"/>
      <c r="B61" s="67"/>
      <c r="C61" s="74"/>
      <c r="D61" s="75"/>
      <c r="E61" s="65"/>
      <c r="F61" s="65"/>
      <c r="G61" s="31"/>
      <c r="H61" s="34"/>
      <c r="I61" s="12"/>
      <c r="J61" s="10"/>
      <c r="K61" s="60"/>
      <c r="L61" s="60"/>
      <c r="M61" s="64"/>
    </row>
    <row r="62" spans="1:13" ht="15.75" hidden="1" customHeight="1" x14ac:dyDescent="0.2">
      <c r="A62" s="95"/>
      <c r="B62" s="67"/>
      <c r="C62" s="76"/>
      <c r="D62" s="77"/>
      <c r="E62" s="66"/>
      <c r="F62" s="66"/>
      <c r="G62" s="31"/>
      <c r="H62" s="34"/>
      <c r="I62" s="12"/>
      <c r="J62" s="10"/>
      <c r="K62" s="60"/>
      <c r="L62" s="60"/>
      <c r="M62" s="64"/>
    </row>
    <row r="63" spans="1:13" ht="16.5" thickBot="1" x14ac:dyDescent="0.25">
      <c r="A63" s="95"/>
      <c r="B63" s="67"/>
      <c r="C63" s="38"/>
      <c r="D63" s="39"/>
      <c r="E63" s="15"/>
      <c r="F63" s="15"/>
      <c r="G63" s="15"/>
      <c r="H63" s="35"/>
      <c r="I63" s="16"/>
      <c r="J63" s="28"/>
      <c r="K63" s="60" t="s">
        <v>210</v>
      </c>
      <c r="L63" s="60" t="s">
        <v>224</v>
      </c>
      <c r="M63" s="64"/>
    </row>
    <row r="64" spans="1:13" ht="15.6" hidden="1" customHeight="1" x14ac:dyDescent="0.2">
      <c r="A64" s="95"/>
      <c r="B64" s="67" t="s">
        <v>16</v>
      </c>
      <c r="C64" s="72" t="s">
        <v>29</v>
      </c>
      <c r="D64" s="73"/>
      <c r="E64" s="65"/>
      <c r="F64" s="65" t="s">
        <v>103</v>
      </c>
      <c r="G64" s="31" t="s">
        <v>64</v>
      </c>
      <c r="H64" s="13"/>
      <c r="I64" s="14"/>
      <c r="J64" s="10"/>
      <c r="K64" s="60"/>
      <c r="L64" s="60"/>
      <c r="M64" s="64"/>
    </row>
    <row r="65" spans="1:13" ht="16.5" hidden="1" customHeight="1" thickBot="1" x14ac:dyDescent="0.25">
      <c r="A65" s="95"/>
      <c r="B65" s="67"/>
      <c r="C65" s="74"/>
      <c r="D65" s="75"/>
      <c r="E65" s="65"/>
      <c r="F65" s="65"/>
      <c r="G65" s="31"/>
      <c r="H65" s="13"/>
      <c r="I65" s="12"/>
      <c r="J65" s="10"/>
      <c r="K65" s="60"/>
      <c r="L65" s="60"/>
      <c r="M65" s="64"/>
    </row>
    <row r="66" spans="1:13" ht="16.5" hidden="1" customHeight="1" thickBot="1" x14ac:dyDescent="0.25">
      <c r="A66" s="95"/>
      <c r="B66" s="67"/>
      <c r="C66" s="74"/>
      <c r="D66" s="75"/>
      <c r="E66" s="65"/>
      <c r="F66" s="65"/>
      <c r="G66" s="31"/>
      <c r="H66" s="34"/>
      <c r="I66" s="12"/>
      <c r="J66" s="10"/>
      <c r="K66" s="60"/>
      <c r="L66" s="60"/>
      <c r="M66" s="64"/>
    </row>
    <row r="67" spans="1:13" ht="16.5" hidden="1" customHeight="1" thickBot="1" x14ac:dyDescent="0.25">
      <c r="A67" s="95"/>
      <c r="B67" s="67"/>
      <c r="C67" s="74"/>
      <c r="D67" s="75"/>
      <c r="E67" s="65"/>
      <c r="F67" s="65"/>
      <c r="G67" s="50"/>
      <c r="H67" s="34"/>
      <c r="I67" s="12"/>
      <c r="J67" s="10"/>
      <c r="K67" s="60"/>
      <c r="L67" s="60"/>
      <c r="M67" s="64"/>
    </row>
    <row r="68" spans="1:13" ht="16.5" hidden="1" customHeight="1" thickBot="1" x14ac:dyDescent="0.25">
      <c r="A68" s="95"/>
      <c r="B68" s="67"/>
      <c r="C68" s="74"/>
      <c r="D68" s="75"/>
      <c r="E68" s="65"/>
      <c r="F68" s="65"/>
      <c r="G68" s="31"/>
      <c r="H68" s="34"/>
      <c r="I68" s="12"/>
      <c r="J68" s="10"/>
      <c r="K68" s="60"/>
      <c r="L68" s="60"/>
      <c r="M68" s="64"/>
    </row>
    <row r="69" spans="1:13" ht="16.5" hidden="1" customHeight="1" thickBot="1" x14ac:dyDescent="0.25">
      <c r="A69" s="95"/>
      <c r="B69" s="67"/>
      <c r="C69" s="74"/>
      <c r="D69" s="75"/>
      <c r="E69" s="65"/>
      <c r="F69" s="65"/>
      <c r="G69" s="31"/>
      <c r="H69" s="34"/>
      <c r="I69" s="12"/>
      <c r="J69" s="10"/>
      <c r="K69" s="60"/>
      <c r="L69" s="60"/>
      <c r="M69" s="64"/>
    </row>
    <row r="70" spans="1:13" ht="16.5" hidden="1" customHeight="1" thickBot="1" x14ac:dyDescent="0.25">
      <c r="A70" s="95"/>
      <c r="B70" s="67"/>
      <c r="C70" s="74"/>
      <c r="D70" s="75"/>
      <c r="E70" s="65"/>
      <c r="F70" s="65"/>
      <c r="G70" s="31"/>
      <c r="H70" s="34"/>
      <c r="I70" s="12"/>
      <c r="J70" s="10"/>
      <c r="K70" s="60"/>
      <c r="L70" s="60"/>
      <c r="M70" s="64"/>
    </row>
    <row r="71" spans="1:13" ht="16.5" hidden="1" customHeight="1" thickBot="1" x14ac:dyDescent="0.25">
      <c r="A71" s="95"/>
      <c r="B71" s="67"/>
      <c r="C71" s="74"/>
      <c r="D71" s="75"/>
      <c r="E71" s="65"/>
      <c r="F71" s="65"/>
      <c r="G71" s="50"/>
      <c r="H71" s="34"/>
      <c r="I71" s="12"/>
      <c r="J71" s="10"/>
      <c r="K71" s="60"/>
      <c r="L71" s="60"/>
      <c r="M71" s="64"/>
    </row>
    <row r="72" spans="1:13" ht="16.5" hidden="1" customHeight="1" thickBot="1" x14ac:dyDescent="0.25">
      <c r="A72" s="95"/>
      <c r="B72" s="67"/>
      <c r="C72" s="74"/>
      <c r="D72" s="75"/>
      <c r="E72" s="65"/>
      <c r="F72" s="65"/>
      <c r="G72" s="31"/>
      <c r="H72" s="34"/>
      <c r="I72" s="12"/>
      <c r="J72" s="10"/>
      <c r="K72" s="60"/>
      <c r="L72" s="60"/>
      <c r="M72" s="64"/>
    </row>
    <row r="73" spans="1:13" ht="16.5" hidden="1" customHeight="1" thickBot="1" x14ac:dyDescent="0.25">
      <c r="A73" s="95"/>
      <c r="B73" s="67"/>
      <c r="C73" s="74"/>
      <c r="D73" s="75"/>
      <c r="E73" s="65"/>
      <c r="F73" s="65"/>
      <c r="G73" s="31"/>
      <c r="H73" s="34"/>
      <c r="I73" s="12"/>
      <c r="J73" s="10"/>
      <c r="K73" s="60"/>
      <c r="L73" s="60"/>
      <c r="M73" s="64"/>
    </row>
    <row r="74" spans="1:13" ht="16.5" hidden="1" customHeight="1" thickBot="1" x14ac:dyDescent="0.25">
      <c r="A74" s="95"/>
      <c r="B74" s="67"/>
      <c r="C74" s="74"/>
      <c r="D74" s="75"/>
      <c r="E74" s="65"/>
      <c r="F74" s="65"/>
      <c r="G74" s="31"/>
      <c r="H74" s="34"/>
      <c r="I74" s="12"/>
      <c r="J74" s="10"/>
      <c r="K74" s="60"/>
      <c r="L74" s="60"/>
      <c r="M74" s="64"/>
    </row>
    <row r="75" spans="1:13" ht="16.5" hidden="1" customHeight="1" thickBot="1" x14ac:dyDescent="0.25">
      <c r="A75" s="95"/>
      <c r="B75" s="67"/>
      <c r="C75" s="76"/>
      <c r="D75" s="77"/>
      <c r="E75" s="66"/>
      <c r="F75" s="66"/>
      <c r="G75" s="31"/>
      <c r="H75" s="34"/>
      <c r="I75" s="12"/>
      <c r="J75" s="10"/>
      <c r="K75" s="60"/>
      <c r="L75" s="60"/>
      <c r="M75" s="64"/>
    </row>
    <row r="76" spans="1:13" ht="16.5" hidden="1" thickBot="1" x14ac:dyDescent="0.25">
      <c r="A76" s="95"/>
      <c r="B76" s="67"/>
      <c r="C76" s="38"/>
      <c r="D76" s="39"/>
      <c r="E76" s="15"/>
      <c r="F76" s="15"/>
      <c r="G76" s="15"/>
      <c r="H76" s="35"/>
      <c r="I76" s="16"/>
      <c r="J76" s="28"/>
      <c r="K76" s="60"/>
      <c r="L76" s="60"/>
      <c r="M76" s="64"/>
    </row>
    <row r="77" spans="1:13" ht="15.6" hidden="1" customHeight="1" x14ac:dyDescent="0.2">
      <c r="A77" s="95"/>
      <c r="B77" s="67" t="s">
        <v>17</v>
      </c>
      <c r="C77" s="72" t="s">
        <v>30</v>
      </c>
      <c r="D77" s="73"/>
      <c r="E77" s="65"/>
      <c r="F77" s="65" t="s">
        <v>103</v>
      </c>
      <c r="G77" s="31" t="s">
        <v>65</v>
      </c>
      <c r="H77" s="13"/>
      <c r="I77" s="14"/>
      <c r="J77" s="10"/>
      <c r="K77" s="60"/>
      <c r="L77" s="60"/>
      <c r="M77" s="64"/>
    </row>
    <row r="78" spans="1:13" ht="16.5" hidden="1" customHeight="1" thickBot="1" x14ac:dyDescent="0.25">
      <c r="A78" s="95"/>
      <c r="B78" s="67"/>
      <c r="C78" s="74"/>
      <c r="D78" s="75"/>
      <c r="E78" s="65"/>
      <c r="F78" s="65"/>
      <c r="G78" s="31"/>
      <c r="H78" s="13"/>
      <c r="I78" s="12"/>
      <c r="J78" s="10"/>
      <c r="K78" s="60"/>
      <c r="L78" s="60"/>
      <c r="M78" s="64"/>
    </row>
    <row r="79" spans="1:13" ht="16.5" hidden="1" customHeight="1" thickBot="1" x14ac:dyDescent="0.25">
      <c r="A79" s="95"/>
      <c r="B79" s="67"/>
      <c r="C79" s="74"/>
      <c r="D79" s="75"/>
      <c r="E79" s="65"/>
      <c r="F79" s="65"/>
      <c r="G79" s="31"/>
      <c r="H79" s="34"/>
      <c r="I79" s="12"/>
      <c r="J79" s="10"/>
      <c r="K79" s="60"/>
      <c r="L79" s="60"/>
      <c r="M79" s="64"/>
    </row>
    <row r="80" spans="1:13" ht="16.5" hidden="1" customHeight="1" thickBot="1" x14ac:dyDescent="0.25">
      <c r="A80" s="95"/>
      <c r="B80" s="67"/>
      <c r="C80" s="74"/>
      <c r="D80" s="75"/>
      <c r="E80" s="65"/>
      <c r="F80" s="65"/>
      <c r="G80" s="50"/>
      <c r="H80" s="34"/>
      <c r="I80" s="12"/>
      <c r="J80" s="10"/>
      <c r="K80" s="60"/>
      <c r="L80" s="60"/>
      <c r="M80" s="64"/>
    </row>
    <row r="81" spans="1:13" ht="16.5" hidden="1" customHeight="1" thickBot="1" x14ac:dyDescent="0.25">
      <c r="A81" s="95"/>
      <c r="B81" s="67"/>
      <c r="C81" s="74"/>
      <c r="D81" s="75"/>
      <c r="E81" s="65"/>
      <c r="F81" s="65"/>
      <c r="G81" s="31"/>
      <c r="H81" s="34"/>
      <c r="I81" s="12"/>
      <c r="J81" s="10"/>
      <c r="K81" s="60"/>
      <c r="L81" s="60"/>
      <c r="M81" s="64"/>
    </row>
    <row r="82" spans="1:13" ht="16.5" hidden="1" customHeight="1" thickBot="1" x14ac:dyDescent="0.25">
      <c r="A82" s="95"/>
      <c r="B82" s="67"/>
      <c r="C82" s="74"/>
      <c r="D82" s="75"/>
      <c r="E82" s="65"/>
      <c r="F82" s="65"/>
      <c r="G82" s="31"/>
      <c r="H82" s="34"/>
      <c r="I82" s="12"/>
      <c r="J82" s="10"/>
      <c r="K82" s="60"/>
      <c r="L82" s="60"/>
      <c r="M82" s="64"/>
    </row>
    <row r="83" spans="1:13" ht="16.5" hidden="1" customHeight="1" thickBot="1" x14ac:dyDescent="0.25">
      <c r="A83" s="95"/>
      <c r="B83" s="67"/>
      <c r="C83" s="74"/>
      <c r="D83" s="75"/>
      <c r="E83" s="65"/>
      <c r="F83" s="65"/>
      <c r="G83" s="31"/>
      <c r="H83" s="34"/>
      <c r="I83" s="12"/>
      <c r="J83" s="10"/>
      <c r="K83" s="60"/>
      <c r="L83" s="60"/>
      <c r="M83" s="64"/>
    </row>
    <row r="84" spans="1:13" ht="16.5" hidden="1" customHeight="1" thickBot="1" x14ac:dyDescent="0.25">
      <c r="A84" s="95"/>
      <c r="B84" s="67"/>
      <c r="C84" s="74"/>
      <c r="D84" s="75"/>
      <c r="E84" s="65"/>
      <c r="F84" s="65"/>
      <c r="G84" s="50"/>
      <c r="H84" s="34"/>
      <c r="I84" s="12"/>
      <c r="J84" s="10"/>
      <c r="K84" s="60"/>
      <c r="L84" s="60"/>
      <c r="M84" s="64"/>
    </row>
    <row r="85" spans="1:13" ht="16.5" hidden="1" customHeight="1" thickBot="1" x14ac:dyDescent="0.25">
      <c r="A85" s="95"/>
      <c r="B85" s="67"/>
      <c r="C85" s="74"/>
      <c r="D85" s="75"/>
      <c r="E85" s="65"/>
      <c r="F85" s="65"/>
      <c r="G85" s="31"/>
      <c r="H85" s="34"/>
      <c r="I85" s="12"/>
      <c r="J85" s="10"/>
      <c r="K85" s="60"/>
      <c r="L85" s="60"/>
      <c r="M85" s="64"/>
    </row>
    <row r="86" spans="1:13" ht="16.5" hidden="1" customHeight="1" thickBot="1" x14ac:dyDescent="0.25">
      <c r="A86" s="95"/>
      <c r="B86" s="67"/>
      <c r="C86" s="74"/>
      <c r="D86" s="75"/>
      <c r="E86" s="65"/>
      <c r="F86" s="65"/>
      <c r="G86" s="31"/>
      <c r="H86" s="34"/>
      <c r="I86" s="12"/>
      <c r="J86" s="10"/>
      <c r="K86" s="60"/>
      <c r="L86" s="60"/>
      <c r="M86" s="64"/>
    </row>
    <row r="87" spans="1:13" ht="16.5" hidden="1" customHeight="1" thickBot="1" x14ac:dyDescent="0.25">
      <c r="A87" s="95"/>
      <c r="B87" s="67"/>
      <c r="C87" s="74"/>
      <c r="D87" s="75"/>
      <c r="E87" s="65"/>
      <c r="F87" s="65"/>
      <c r="G87" s="31"/>
      <c r="H87" s="34"/>
      <c r="I87" s="12"/>
      <c r="J87" s="10"/>
      <c r="K87" s="60"/>
      <c r="L87" s="60"/>
      <c r="M87" s="64"/>
    </row>
    <row r="88" spans="1:13" ht="16.5" hidden="1" customHeight="1" thickBot="1" x14ac:dyDescent="0.25">
      <c r="A88" s="95"/>
      <c r="B88" s="67"/>
      <c r="C88" s="76"/>
      <c r="D88" s="77"/>
      <c r="E88" s="66"/>
      <c r="F88" s="66"/>
      <c r="G88" s="31"/>
      <c r="H88" s="34"/>
      <c r="I88" s="12"/>
      <c r="J88" s="10"/>
      <c r="K88" s="60"/>
      <c r="L88" s="60"/>
      <c r="M88" s="64"/>
    </row>
    <row r="89" spans="1:13" ht="15.6" hidden="1" customHeight="1" x14ac:dyDescent="0.2">
      <c r="A89" s="95"/>
      <c r="B89" s="67"/>
      <c r="C89" s="38"/>
      <c r="D89" s="39"/>
      <c r="E89" s="15"/>
      <c r="F89" s="15"/>
      <c r="G89" s="15"/>
      <c r="H89" s="35"/>
      <c r="I89" s="16"/>
      <c r="J89" s="28"/>
      <c r="K89" s="60"/>
      <c r="L89" s="60"/>
      <c r="M89" s="64"/>
    </row>
    <row r="90" spans="1:13" ht="15.6" hidden="1" customHeight="1" x14ac:dyDescent="0.2">
      <c r="A90" s="95"/>
      <c r="B90" s="67" t="s">
        <v>38</v>
      </c>
      <c r="C90" s="72" t="s">
        <v>39</v>
      </c>
      <c r="D90" s="73"/>
      <c r="E90" s="65"/>
      <c r="F90" s="65" t="s">
        <v>103</v>
      </c>
      <c r="G90" s="31" t="s">
        <v>66</v>
      </c>
      <c r="H90" s="13"/>
      <c r="I90" s="14"/>
      <c r="J90" s="10"/>
      <c r="K90" s="60"/>
      <c r="L90" s="60"/>
      <c r="M90" s="64"/>
    </row>
    <row r="91" spans="1:13" ht="16.5" hidden="1" customHeight="1" thickBot="1" x14ac:dyDescent="0.25">
      <c r="A91" s="95"/>
      <c r="B91" s="67"/>
      <c r="C91" s="74"/>
      <c r="D91" s="75"/>
      <c r="E91" s="65"/>
      <c r="F91" s="65"/>
      <c r="G91" s="31"/>
      <c r="H91" s="13"/>
      <c r="I91" s="12"/>
      <c r="J91" s="10"/>
      <c r="K91" s="60"/>
      <c r="L91" s="60"/>
      <c r="M91" s="64"/>
    </row>
    <row r="92" spans="1:13" ht="16.5" hidden="1" customHeight="1" thickBot="1" x14ac:dyDescent="0.25">
      <c r="A92" s="95"/>
      <c r="B92" s="67"/>
      <c r="C92" s="74"/>
      <c r="D92" s="75"/>
      <c r="E92" s="65"/>
      <c r="F92" s="65"/>
      <c r="G92" s="31"/>
      <c r="H92" s="34"/>
      <c r="I92" s="12"/>
      <c r="J92" s="10"/>
      <c r="K92" s="60"/>
      <c r="L92" s="60"/>
      <c r="M92" s="64"/>
    </row>
    <row r="93" spans="1:13" ht="16.5" hidden="1" customHeight="1" thickBot="1" x14ac:dyDescent="0.25">
      <c r="A93" s="95"/>
      <c r="B93" s="67"/>
      <c r="C93" s="74"/>
      <c r="D93" s="75"/>
      <c r="E93" s="65"/>
      <c r="F93" s="65"/>
      <c r="G93" s="50"/>
      <c r="H93" s="34"/>
      <c r="I93" s="12"/>
      <c r="J93" s="10"/>
      <c r="K93" s="60"/>
      <c r="L93" s="60"/>
      <c r="M93" s="64"/>
    </row>
    <row r="94" spans="1:13" ht="16.5" hidden="1" customHeight="1" thickBot="1" x14ac:dyDescent="0.25">
      <c r="A94" s="95"/>
      <c r="B94" s="67"/>
      <c r="C94" s="74"/>
      <c r="D94" s="75"/>
      <c r="E94" s="65"/>
      <c r="F94" s="65"/>
      <c r="G94" s="31"/>
      <c r="H94" s="34"/>
      <c r="I94" s="12"/>
      <c r="J94" s="10"/>
      <c r="K94" s="60"/>
      <c r="L94" s="60"/>
      <c r="M94" s="64"/>
    </row>
    <row r="95" spans="1:13" ht="16.5" hidden="1" customHeight="1" thickBot="1" x14ac:dyDescent="0.25">
      <c r="A95" s="95"/>
      <c r="B95" s="67"/>
      <c r="C95" s="74"/>
      <c r="D95" s="75"/>
      <c r="E95" s="65"/>
      <c r="F95" s="65"/>
      <c r="G95" s="31"/>
      <c r="H95" s="34"/>
      <c r="I95" s="12"/>
      <c r="J95" s="10"/>
      <c r="K95" s="60"/>
      <c r="L95" s="60"/>
      <c r="M95" s="64"/>
    </row>
    <row r="96" spans="1:13" ht="16.5" hidden="1" customHeight="1" thickBot="1" x14ac:dyDescent="0.25">
      <c r="A96" s="95"/>
      <c r="B96" s="67"/>
      <c r="C96" s="74"/>
      <c r="D96" s="75"/>
      <c r="E96" s="65"/>
      <c r="F96" s="65"/>
      <c r="G96" s="31"/>
      <c r="H96" s="34"/>
      <c r="I96" s="12"/>
      <c r="J96" s="10"/>
      <c r="K96" s="60"/>
      <c r="L96" s="60"/>
      <c r="M96" s="64"/>
    </row>
    <row r="97" spans="1:13" ht="16.5" hidden="1" customHeight="1" thickBot="1" x14ac:dyDescent="0.25">
      <c r="A97" s="95"/>
      <c r="B97" s="67"/>
      <c r="C97" s="74"/>
      <c r="D97" s="75"/>
      <c r="E97" s="65"/>
      <c r="F97" s="65"/>
      <c r="G97" s="31"/>
      <c r="H97" s="34"/>
      <c r="I97" s="12"/>
      <c r="J97" s="10"/>
      <c r="K97" s="60"/>
      <c r="L97" s="60"/>
      <c r="M97" s="64"/>
    </row>
    <row r="98" spans="1:13" ht="16.5" hidden="1" customHeight="1" thickBot="1" x14ac:dyDescent="0.25">
      <c r="A98" s="95"/>
      <c r="B98" s="67"/>
      <c r="C98" s="74"/>
      <c r="D98" s="75"/>
      <c r="E98" s="65"/>
      <c r="F98" s="65"/>
      <c r="G98" s="31"/>
      <c r="H98" s="34"/>
      <c r="I98" s="12"/>
      <c r="J98" s="10"/>
      <c r="K98" s="60"/>
      <c r="L98" s="60"/>
      <c r="M98" s="64"/>
    </row>
    <row r="99" spans="1:13" ht="16.5" hidden="1" customHeight="1" thickBot="1" x14ac:dyDescent="0.25">
      <c r="A99" s="95"/>
      <c r="B99" s="67"/>
      <c r="C99" s="74"/>
      <c r="D99" s="75"/>
      <c r="E99" s="65"/>
      <c r="F99" s="65"/>
      <c r="G99" s="31"/>
      <c r="H99" s="34"/>
      <c r="I99" s="12"/>
      <c r="J99" s="10"/>
      <c r="K99" s="60"/>
      <c r="L99" s="60"/>
      <c r="M99" s="64"/>
    </row>
    <row r="100" spans="1:13" ht="16.5" hidden="1" customHeight="1" thickBot="1" x14ac:dyDescent="0.25">
      <c r="A100" s="95"/>
      <c r="B100" s="67"/>
      <c r="C100" s="74"/>
      <c r="D100" s="75"/>
      <c r="E100" s="65"/>
      <c r="F100" s="65"/>
      <c r="G100" s="31"/>
      <c r="H100" s="34"/>
      <c r="I100" s="12"/>
      <c r="J100" s="10"/>
      <c r="K100" s="60"/>
      <c r="L100" s="60"/>
      <c r="M100" s="64"/>
    </row>
    <row r="101" spans="1:13" ht="16.5" hidden="1" customHeight="1" thickBot="1" x14ac:dyDescent="0.25">
      <c r="A101" s="95"/>
      <c r="B101" s="67"/>
      <c r="C101" s="76"/>
      <c r="D101" s="77"/>
      <c r="E101" s="66"/>
      <c r="F101" s="66"/>
      <c r="G101" s="31"/>
      <c r="H101" s="34"/>
      <c r="I101" s="12"/>
      <c r="J101" s="10"/>
      <c r="K101" s="60"/>
      <c r="L101" s="60"/>
      <c r="M101" s="64"/>
    </row>
    <row r="102" spans="1:13" ht="16.5" hidden="1" thickBot="1" x14ac:dyDescent="0.25">
      <c r="A102" s="95"/>
      <c r="B102" s="67"/>
      <c r="C102" s="38"/>
      <c r="D102" s="39"/>
      <c r="E102" s="15"/>
      <c r="F102" s="15"/>
      <c r="G102" s="15"/>
      <c r="H102" s="35"/>
      <c r="I102" s="16"/>
      <c r="J102" s="28"/>
      <c r="K102" s="60"/>
      <c r="L102" s="60"/>
      <c r="M102" s="64"/>
    </row>
    <row r="103" spans="1:13" ht="15.6" hidden="1" customHeight="1" x14ac:dyDescent="0.2">
      <c r="A103" s="95"/>
      <c r="B103" s="67" t="s">
        <v>40</v>
      </c>
      <c r="C103" s="72" t="s">
        <v>41</v>
      </c>
      <c r="D103" s="73"/>
      <c r="E103" s="65"/>
      <c r="F103" s="65" t="s">
        <v>103</v>
      </c>
      <c r="G103" s="31" t="s">
        <v>67</v>
      </c>
      <c r="H103" s="13"/>
      <c r="I103" s="14"/>
      <c r="J103" s="10"/>
      <c r="K103" s="60"/>
      <c r="L103" s="60"/>
      <c r="M103" s="64"/>
    </row>
    <row r="104" spans="1:13" ht="16.5" hidden="1" customHeight="1" thickBot="1" x14ac:dyDescent="0.25">
      <c r="A104" s="95"/>
      <c r="B104" s="67"/>
      <c r="C104" s="74"/>
      <c r="D104" s="75"/>
      <c r="E104" s="65"/>
      <c r="F104" s="65"/>
      <c r="G104" s="31"/>
      <c r="H104" s="13"/>
      <c r="I104" s="12"/>
      <c r="J104" s="10"/>
      <c r="K104" s="60"/>
      <c r="L104" s="60"/>
      <c r="M104" s="64"/>
    </row>
    <row r="105" spans="1:13" ht="16.5" hidden="1" customHeight="1" thickBot="1" x14ac:dyDescent="0.25">
      <c r="A105" s="95"/>
      <c r="B105" s="67"/>
      <c r="C105" s="74"/>
      <c r="D105" s="75"/>
      <c r="E105" s="65"/>
      <c r="F105" s="65"/>
      <c r="G105" s="31"/>
      <c r="H105" s="34"/>
      <c r="I105" s="12"/>
      <c r="J105" s="10"/>
      <c r="K105" s="60"/>
      <c r="L105" s="60"/>
      <c r="M105" s="64"/>
    </row>
    <row r="106" spans="1:13" ht="16.5" hidden="1" customHeight="1" thickBot="1" x14ac:dyDescent="0.25">
      <c r="A106" s="95"/>
      <c r="B106" s="67"/>
      <c r="C106" s="74"/>
      <c r="D106" s="75"/>
      <c r="E106" s="65"/>
      <c r="F106" s="65"/>
      <c r="G106" s="50"/>
      <c r="H106" s="34"/>
      <c r="I106" s="12"/>
      <c r="J106" s="10"/>
      <c r="K106" s="60"/>
      <c r="L106" s="60"/>
      <c r="M106" s="64"/>
    </row>
    <row r="107" spans="1:13" ht="16.5" hidden="1" customHeight="1" thickBot="1" x14ac:dyDescent="0.25">
      <c r="A107" s="95"/>
      <c r="B107" s="67"/>
      <c r="C107" s="74"/>
      <c r="D107" s="75"/>
      <c r="E107" s="65"/>
      <c r="F107" s="65"/>
      <c r="G107" s="31"/>
      <c r="H107" s="34"/>
      <c r="I107" s="12"/>
      <c r="J107" s="10"/>
      <c r="K107" s="60"/>
      <c r="L107" s="60"/>
      <c r="M107" s="64"/>
    </row>
    <row r="108" spans="1:13" ht="16.5" hidden="1" customHeight="1" thickBot="1" x14ac:dyDescent="0.25">
      <c r="A108" s="95"/>
      <c r="B108" s="67"/>
      <c r="C108" s="74"/>
      <c r="D108" s="75"/>
      <c r="E108" s="65"/>
      <c r="F108" s="65"/>
      <c r="G108" s="31"/>
      <c r="H108" s="34"/>
      <c r="I108" s="12"/>
      <c r="J108" s="10"/>
      <c r="K108" s="60"/>
      <c r="L108" s="60"/>
      <c r="M108" s="64"/>
    </row>
    <row r="109" spans="1:13" ht="16.5" hidden="1" customHeight="1" thickBot="1" x14ac:dyDescent="0.25">
      <c r="A109" s="95"/>
      <c r="B109" s="67"/>
      <c r="C109" s="74"/>
      <c r="D109" s="75"/>
      <c r="E109" s="65"/>
      <c r="F109" s="65"/>
      <c r="G109" s="31"/>
      <c r="H109" s="34"/>
      <c r="I109" s="12"/>
      <c r="J109" s="10"/>
      <c r="K109" s="60"/>
      <c r="L109" s="60"/>
      <c r="M109" s="64"/>
    </row>
    <row r="110" spans="1:13" ht="16.5" hidden="1" customHeight="1" thickBot="1" x14ac:dyDescent="0.25">
      <c r="A110" s="95"/>
      <c r="B110" s="67"/>
      <c r="C110" s="74"/>
      <c r="D110" s="75"/>
      <c r="E110" s="65"/>
      <c r="F110" s="65"/>
      <c r="G110" s="50"/>
      <c r="H110" s="34"/>
      <c r="I110" s="12"/>
      <c r="J110" s="10"/>
      <c r="K110" s="60"/>
      <c r="L110" s="60"/>
      <c r="M110" s="64"/>
    </row>
    <row r="111" spans="1:13" ht="16.5" hidden="1" customHeight="1" thickBot="1" x14ac:dyDescent="0.25">
      <c r="A111" s="95"/>
      <c r="B111" s="67"/>
      <c r="C111" s="74"/>
      <c r="D111" s="75"/>
      <c r="E111" s="65"/>
      <c r="F111" s="65"/>
      <c r="G111" s="31"/>
      <c r="H111" s="34"/>
      <c r="I111" s="12"/>
      <c r="J111" s="10"/>
      <c r="K111" s="60"/>
      <c r="L111" s="60"/>
      <c r="M111" s="64"/>
    </row>
    <row r="112" spans="1:13" ht="16.5" hidden="1" customHeight="1" thickBot="1" x14ac:dyDescent="0.25">
      <c r="A112" s="95"/>
      <c r="B112" s="67"/>
      <c r="C112" s="74"/>
      <c r="D112" s="75"/>
      <c r="E112" s="65"/>
      <c r="F112" s="65"/>
      <c r="G112" s="31"/>
      <c r="H112" s="34"/>
      <c r="I112" s="12"/>
      <c r="J112" s="10"/>
      <c r="K112" s="60"/>
      <c r="L112" s="60"/>
      <c r="M112" s="64"/>
    </row>
    <row r="113" spans="1:13" ht="16.5" hidden="1" customHeight="1" thickBot="1" x14ac:dyDescent="0.25">
      <c r="A113" s="95"/>
      <c r="B113" s="67"/>
      <c r="C113" s="74"/>
      <c r="D113" s="75"/>
      <c r="E113" s="65"/>
      <c r="F113" s="65"/>
      <c r="G113" s="31"/>
      <c r="H113" s="34"/>
      <c r="I113" s="12"/>
      <c r="J113" s="10"/>
      <c r="K113" s="60"/>
      <c r="L113" s="60"/>
      <c r="M113" s="64"/>
    </row>
    <row r="114" spans="1:13" ht="16.5" hidden="1" customHeight="1" thickBot="1" x14ac:dyDescent="0.25">
      <c r="A114" s="95"/>
      <c r="B114" s="67"/>
      <c r="C114" s="76"/>
      <c r="D114" s="77"/>
      <c r="E114" s="66"/>
      <c r="F114" s="66"/>
      <c r="G114" s="31"/>
      <c r="H114" s="34"/>
      <c r="I114" s="12"/>
      <c r="J114" s="10"/>
      <c r="K114" s="60"/>
      <c r="L114" s="60"/>
      <c r="M114" s="64"/>
    </row>
    <row r="115" spans="1:13" ht="16.5" hidden="1" thickBot="1" x14ac:dyDescent="0.25">
      <c r="A115" s="95"/>
      <c r="B115" s="67"/>
      <c r="C115" s="38"/>
      <c r="D115" s="39"/>
      <c r="E115" s="15"/>
      <c r="F115" s="15"/>
      <c r="G115" s="15"/>
      <c r="H115" s="35"/>
      <c r="I115" s="16"/>
      <c r="J115" s="28"/>
      <c r="K115" s="60"/>
      <c r="L115" s="60"/>
      <c r="M115" s="64"/>
    </row>
    <row r="116" spans="1:13" ht="15.6" hidden="1" customHeight="1" x14ac:dyDescent="0.2">
      <c r="A116" s="95"/>
      <c r="B116" s="67" t="s">
        <v>42</v>
      </c>
      <c r="C116" s="72" t="s">
        <v>43</v>
      </c>
      <c r="D116" s="73"/>
      <c r="E116" s="65"/>
      <c r="F116" s="65" t="s">
        <v>103</v>
      </c>
      <c r="G116" s="31" t="s">
        <v>68</v>
      </c>
      <c r="H116" s="13"/>
      <c r="I116" s="14"/>
      <c r="J116" s="10"/>
      <c r="K116" s="60"/>
      <c r="L116" s="60"/>
      <c r="M116" s="64"/>
    </row>
    <row r="117" spans="1:13" ht="16.5" hidden="1" customHeight="1" thickBot="1" x14ac:dyDescent="0.25">
      <c r="A117" s="95"/>
      <c r="B117" s="67"/>
      <c r="C117" s="74"/>
      <c r="D117" s="75"/>
      <c r="E117" s="65"/>
      <c r="F117" s="65"/>
      <c r="G117" s="31"/>
      <c r="H117" s="13"/>
      <c r="I117" s="12"/>
      <c r="J117" s="10"/>
      <c r="K117" s="60"/>
      <c r="L117" s="60"/>
      <c r="M117" s="64"/>
    </row>
    <row r="118" spans="1:13" ht="16.5" hidden="1" customHeight="1" thickBot="1" x14ac:dyDescent="0.25">
      <c r="A118" s="95"/>
      <c r="B118" s="67"/>
      <c r="C118" s="74"/>
      <c r="D118" s="75"/>
      <c r="E118" s="65"/>
      <c r="F118" s="65"/>
      <c r="G118" s="31"/>
      <c r="H118" s="34"/>
      <c r="I118" s="12"/>
      <c r="J118" s="10"/>
      <c r="K118" s="60"/>
      <c r="L118" s="60"/>
      <c r="M118" s="64"/>
    </row>
    <row r="119" spans="1:13" ht="16.5" hidden="1" customHeight="1" thickBot="1" x14ac:dyDescent="0.25">
      <c r="A119" s="95"/>
      <c r="B119" s="67"/>
      <c r="C119" s="74"/>
      <c r="D119" s="75"/>
      <c r="E119" s="65"/>
      <c r="F119" s="65"/>
      <c r="G119" s="50"/>
      <c r="H119" s="34"/>
      <c r="I119" s="12"/>
      <c r="J119" s="10"/>
      <c r="K119" s="60"/>
      <c r="L119" s="60"/>
      <c r="M119" s="64"/>
    </row>
    <row r="120" spans="1:13" ht="16.5" hidden="1" customHeight="1" thickBot="1" x14ac:dyDescent="0.25">
      <c r="A120" s="95"/>
      <c r="B120" s="67"/>
      <c r="C120" s="74"/>
      <c r="D120" s="75"/>
      <c r="E120" s="65"/>
      <c r="F120" s="65"/>
      <c r="G120" s="31"/>
      <c r="H120" s="34"/>
      <c r="I120" s="12"/>
      <c r="J120" s="10"/>
      <c r="K120" s="60"/>
      <c r="L120" s="60"/>
      <c r="M120" s="64"/>
    </row>
    <row r="121" spans="1:13" ht="16.5" hidden="1" customHeight="1" thickBot="1" x14ac:dyDescent="0.25">
      <c r="A121" s="95"/>
      <c r="B121" s="67"/>
      <c r="C121" s="74"/>
      <c r="D121" s="75"/>
      <c r="E121" s="65"/>
      <c r="F121" s="65"/>
      <c r="G121" s="31"/>
      <c r="H121" s="34"/>
      <c r="I121" s="12"/>
      <c r="J121" s="10"/>
      <c r="K121" s="60"/>
      <c r="L121" s="60"/>
      <c r="M121" s="64"/>
    </row>
    <row r="122" spans="1:13" ht="16.5" hidden="1" customHeight="1" thickBot="1" x14ac:dyDescent="0.25">
      <c r="A122" s="95"/>
      <c r="B122" s="67"/>
      <c r="C122" s="74"/>
      <c r="D122" s="75"/>
      <c r="E122" s="65"/>
      <c r="F122" s="65"/>
      <c r="G122" s="31"/>
      <c r="H122" s="34"/>
      <c r="I122" s="12"/>
      <c r="J122" s="10"/>
      <c r="K122" s="60"/>
      <c r="L122" s="60"/>
      <c r="M122" s="64"/>
    </row>
    <row r="123" spans="1:13" ht="16.5" hidden="1" customHeight="1" thickBot="1" x14ac:dyDescent="0.25">
      <c r="A123" s="95"/>
      <c r="B123" s="67"/>
      <c r="C123" s="74"/>
      <c r="D123" s="75"/>
      <c r="E123" s="65"/>
      <c r="F123" s="65"/>
      <c r="G123" s="50"/>
      <c r="H123" s="34"/>
      <c r="I123" s="12"/>
      <c r="J123" s="10"/>
      <c r="K123" s="60"/>
      <c r="L123" s="60"/>
      <c r="M123" s="64"/>
    </row>
    <row r="124" spans="1:13" ht="16.5" hidden="1" customHeight="1" thickBot="1" x14ac:dyDescent="0.25">
      <c r="A124" s="95"/>
      <c r="B124" s="67"/>
      <c r="C124" s="74"/>
      <c r="D124" s="75"/>
      <c r="E124" s="65"/>
      <c r="F124" s="65"/>
      <c r="G124" s="31"/>
      <c r="H124" s="34"/>
      <c r="I124" s="12"/>
      <c r="J124" s="10"/>
      <c r="K124" s="60"/>
      <c r="L124" s="60"/>
      <c r="M124" s="64"/>
    </row>
    <row r="125" spans="1:13" ht="16.5" hidden="1" customHeight="1" thickBot="1" x14ac:dyDescent="0.25">
      <c r="A125" s="95"/>
      <c r="B125" s="67"/>
      <c r="C125" s="74"/>
      <c r="D125" s="75"/>
      <c r="E125" s="65"/>
      <c r="F125" s="65"/>
      <c r="G125" s="31"/>
      <c r="H125" s="34"/>
      <c r="I125" s="12"/>
      <c r="J125" s="10"/>
      <c r="K125" s="60"/>
      <c r="L125" s="60"/>
      <c r="M125" s="64"/>
    </row>
    <row r="126" spans="1:13" ht="16.5" hidden="1" customHeight="1" thickBot="1" x14ac:dyDescent="0.25">
      <c r="A126" s="95"/>
      <c r="B126" s="67"/>
      <c r="C126" s="74"/>
      <c r="D126" s="75"/>
      <c r="E126" s="65"/>
      <c r="F126" s="65"/>
      <c r="G126" s="31"/>
      <c r="H126" s="34"/>
      <c r="I126" s="12"/>
      <c r="J126" s="10"/>
      <c r="K126" s="60"/>
      <c r="L126" s="60"/>
      <c r="M126" s="64"/>
    </row>
    <row r="127" spans="1:13" ht="16.5" hidden="1" customHeight="1" thickBot="1" x14ac:dyDescent="0.25">
      <c r="A127" s="95"/>
      <c r="B127" s="67"/>
      <c r="C127" s="76"/>
      <c r="D127" s="77"/>
      <c r="E127" s="66"/>
      <c r="F127" s="66"/>
      <c r="G127" s="31"/>
      <c r="H127" s="34"/>
      <c r="I127" s="12"/>
      <c r="J127" s="10"/>
      <c r="K127" s="60"/>
      <c r="L127" s="60"/>
      <c r="M127" s="64"/>
    </row>
    <row r="128" spans="1:13" ht="16.5" hidden="1" thickBot="1" x14ac:dyDescent="0.25">
      <c r="A128" s="95"/>
      <c r="B128" s="67"/>
      <c r="C128" s="38"/>
      <c r="D128" s="39"/>
      <c r="E128" s="15"/>
      <c r="F128" s="15"/>
      <c r="G128" s="15"/>
      <c r="H128" s="35"/>
      <c r="I128" s="16"/>
      <c r="J128" s="28"/>
      <c r="K128" s="60"/>
      <c r="L128" s="60"/>
      <c r="M128" s="64"/>
    </row>
    <row r="129" spans="1:13" ht="15.6" hidden="1" customHeight="1" x14ac:dyDescent="0.2">
      <c r="A129" s="95"/>
      <c r="B129" s="67" t="s">
        <v>45</v>
      </c>
      <c r="C129" s="72" t="s">
        <v>44</v>
      </c>
      <c r="D129" s="73"/>
      <c r="E129" s="65"/>
      <c r="F129" s="65" t="s">
        <v>103</v>
      </c>
      <c r="G129" s="31" t="s">
        <v>69</v>
      </c>
      <c r="H129" s="13"/>
      <c r="I129" s="14"/>
      <c r="J129" s="10"/>
      <c r="K129" s="60"/>
      <c r="L129" s="60"/>
      <c r="M129" s="64"/>
    </row>
    <row r="130" spans="1:13" ht="16.5" hidden="1" customHeight="1" thickBot="1" x14ac:dyDescent="0.25">
      <c r="A130" s="95"/>
      <c r="B130" s="67"/>
      <c r="C130" s="74"/>
      <c r="D130" s="75"/>
      <c r="E130" s="65"/>
      <c r="F130" s="65"/>
      <c r="G130" s="31"/>
      <c r="H130" s="13"/>
      <c r="I130" s="12"/>
      <c r="J130" s="10"/>
      <c r="K130" s="60"/>
      <c r="L130" s="60"/>
      <c r="M130" s="64"/>
    </row>
    <row r="131" spans="1:13" ht="16.5" hidden="1" customHeight="1" thickBot="1" x14ac:dyDescent="0.25">
      <c r="A131" s="95"/>
      <c r="B131" s="67"/>
      <c r="C131" s="74"/>
      <c r="D131" s="75"/>
      <c r="E131" s="65"/>
      <c r="F131" s="65"/>
      <c r="G131" s="31"/>
      <c r="H131" s="34"/>
      <c r="I131" s="12"/>
      <c r="J131" s="10"/>
      <c r="K131" s="60"/>
      <c r="L131" s="60"/>
      <c r="M131" s="64"/>
    </row>
    <row r="132" spans="1:13" ht="16.5" hidden="1" customHeight="1" thickBot="1" x14ac:dyDescent="0.25">
      <c r="A132" s="95"/>
      <c r="B132" s="67"/>
      <c r="C132" s="74"/>
      <c r="D132" s="75"/>
      <c r="E132" s="65"/>
      <c r="F132" s="65"/>
      <c r="G132" s="50"/>
      <c r="H132" s="34"/>
      <c r="I132" s="12"/>
      <c r="J132" s="10"/>
      <c r="K132" s="60"/>
      <c r="L132" s="60"/>
      <c r="M132" s="64"/>
    </row>
    <row r="133" spans="1:13" ht="16.5" hidden="1" customHeight="1" thickBot="1" x14ac:dyDescent="0.25">
      <c r="A133" s="95"/>
      <c r="B133" s="67"/>
      <c r="C133" s="74"/>
      <c r="D133" s="75"/>
      <c r="E133" s="65"/>
      <c r="F133" s="65"/>
      <c r="G133" s="31"/>
      <c r="H133" s="34"/>
      <c r="I133" s="12"/>
      <c r="J133" s="10"/>
      <c r="K133" s="60"/>
      <c r="L133" s="60"/>
      <c r="M133" s="64"/>
    </row>
    <row r="134" spans="1:13" ht="16.5" hidden="1" customHeight="1" thickBot="1" x14ac:dyDescent="0.25">
      <c r="A134" s="95"/>
      <c r="B134" s="67"/>
      <c r="C134" s="74"/>
      <c r="D134" s="75"/>
      <c r="E134" s="65"/>
      <c r="F134" s="65"/>
      <c r="G134" s="31"/>
      <c r="H134" s="34"/>
      <c r="I134" s="12"/>
      <c r="J134" s="10"/>
      <c r="K134" s="60"/>
      <c r="L134" s="60"/>
      <c r="M134" s="64"/>
    </row>
    <row r="135" spans="1:13" ht="16.5" hidden="1" customHeight="1" thickBot="1" x14ac:dyDescent="0.25">
      <c r="A135" s="95"/>
      <c r="B135" s="67"/>
      <c r="C135" s="74"/>
      <c r="D135" s="75"/>
      <c r="E135" s="65"/>
      <c r="F135" s="65"/>
      <c r="G135" s="31"/>
      <c r="H135" s="34"/>
      <c r="I135" s="12"/>
      <c r="J135" s="10"/>
      <c r="K135" s="60"/>
      <c r="L135" s="60"/>
      <c r="M135" s="64"/>
    </row>
    <row r="136" spans="1:13" ht="16.5" hidden="1" customHeight="1" thickBot="1" x14ac:dyDescent="0.25">
      <c r="A136" s="95"/>
      <c r="B136" s="67"/>
      <c r="C136" s="74"/>
      <c r="D136" s="75"/>
      <c r="E136" s="65"/>
      <c r="F136" s="65"/>
      <c r="G136" s="50"/>
      <c r="H136" s="34"/>
      <c r="I136" s="12"/>
      <c r="J136" s="10"/>
      <c r="K136" s="60"/>
      <c r="L136" s="60"/>
      <c r="M136" s="64"/>
    </row>
    <row r="137" spans="1:13" ht="16.5" hidden="1" customHeight="1" thickBot="1" x14ac:dyDescent="0.25">
      <c r="A137" s="95"/>
      <c r="B137" s="67"/>
      <c r="C137" s="74"/>
      <c r="D137" s="75"/>
      <c r="E137" s="65"/>
      <c r="F137" s="65"/>
      <c r="G137" s="31"/>
      <c r="H137" s="34"/>
      <c r="I137" s="12"/>
      <c r="J137" s="10"/>
      <c r="K137" s="60"/>
      <c r="L137" s="60"/>
      <c r="M137" s="64"/>
    </row>
    <row r="138" spans="1:13" ht="16.5" hidden="1" customHeight="1" thickBot="1" x14ac:dyDescent="0.25">
      <c r="A138" s="95"/>
      <c r="B138" s="67"/>
      <c r="C138" s="74"/>
      <c r="D138" s="75"/>
      <c r="E138" s="65"/>
      <c r="F138" s="65"/>
      <c r="G138" s="31"/>
      <c r="H138" s="34"/>
      <c r="I138" s="12"/>
      <c r="J138" s="10"/>
      <c r="K138" s="60"/>
      <c r="L138" s="60"/>
      <c r="M138" s="64"/>
    </row>
    <row r="139" spans="1:13" ht="16.5" hidden="1" customHeight="1" thickBot="1" x14ac:dyDescent="0.25">
      <c r="A139" s="95"/>
      <c r="B139" s="67"/>
      <c r="C139" s="74"/>
      <c r="D139" s="75"/>
      <c r="E139" s="65"/>
      <c r="F139" s="65"/>
      <c r="G139" s="31"/>
      <c r="H139" s="34"/>
      <c r="I139" s="12"/>
      <c r="J139" s="10"/>
      <c r="K139" s="60"/>
      <c r="L139" s="60"/>
      <c r="M139" s="64"/>
    </row>
    <row r="140" spans="1:13" ht="16.5" hidden="1" customHeight="1" thickBot="1" x14ac:dyDescent="0.25">
      <c r="A140" s="95"/>
      <c r="B140" s="67"/>
      <c r="C140" s="76"/>
      <c r="D140" s="77"/>
      <c r="E140" s="66"/>
      <c r="F140" s="66"/>
      <c r="G140" s="31"/>
      <c r="H140" s="34"/>
      <c r="I140" s="12"/>
      <c r="J140" s="10"/>
      <c r="K140" s="60"/>
      <c r="L140" s="60"/>
      <c r="M140" s="64"/>
    </row>
    <row r="141" spans="1:13" ht="16.5" hidden="1" thickBot="1" x14ac:dyDescent="0.25">
      <c r="A141" s="95"/>
      <c r="B141" s="67"/>
      <c r="C141" s="38"/>
      <c r="D141" s="39"/>
      <c r="E141" s="15"/>
      <c r="F141" s="15"/>
      <c r="G141" s="15"/>
      <c r="H141" s="35"/>
      <c r="I141" s="16"/>
      <c r="J141" s="28"/>
      <c r="K141" s="60"/>
      <c r="L141" s="60"/>
      <c r="M141" s="64"/>
    </row>
    <row r="142" spans="1:13" ht="18" customHeight="1" thickBot="1" x14ac:dyDescent="0.25">
      <c r="A142" s="96"/>
      <c r="B142" s="21"/>
      <c r="C142" s="21"/>
      <c r="D142" s="21"/>
      <c r="E142" s="54">
        <f>E12+E25+E38+E51+E64+E77+E90+E103+E116+E129</f>
        <v>30</v>
      </c>
      <c r="F142" s="29"/>
      <c r="G142" s="22"/>
      <c r="H142" s="30"/>
      <c r="I142" s="21"/>
      <c r="J142" s="23"/>
      <c r="K142" s="60"/>
      <c r="L142" s="60"/>
      <c r="M142" s="64"/>
    </row>
    <row r="143" spans="1:13" ht="14.45" customHeight="1" x14ac:dyDescent="0.2">
      <c r="A143" s="92" t="s">
        <v>8</v>
      </c>
      <c r="B143" s="67" t="s">
        <v>18</v>
      </c>
      <c r="C143" s="97" t="s">
        <v>160</v>
      </c>
      <c r="D143" s="98"/>
      <c r="E143" s="65">
        <v>30</v>
      </c>
      <c r="F143" s="65" t="s">
        <v>103</v>
      </c>
      <c r="G143" s="49" t="s">
        <v>70</v>
      </c>
      <c r="H143" s="13" t="s">
        <v>161</v>
      </c>
      <c r="I143" s="14" t="s">
        <v>103</v>
      </c>
      <c r="J143" s="61" t="s">
        <v>0</v>
      </c>
      <c r="K143" s="60"/>
      <c r="L143" s="60"/>
      <c r="M143" s="64"/>
    </row>
    <row r="144" spans="1:13" x14ac:dyDescent="0.2">
      <c r="A144" s="93"/>
      <c r="B144" s="67"/>
      <c r="C144" s="74"/>
      <c r="D144" s="75"/>
      <c r="E144" s="65"/>
      <c r="F144" s="65"/>
      <c r="G144" s="31" t="s">
        <v>71</v>
      </c>
      <c r="H144" s="13" t="s">
        <v>161</v>
      </c>
      <c r="I144" s="14" t="s">
        <v>103</v>
      </c>
      <c r="J144" s="61" t="s">
        <v>0</v>
      </c>
      <c r="K144" s="60"/>
      <c r="L144" s="60"/>
      <c r="M144" s="64"/>
    </row>
    <row r="145" spans="1:13" x14ac:dyDescent="0.2">
      <c r="A145" s="93"/>
      <c r="B145" s="67"/>
      <c r="C145" s="74"/>
      <c r="D145" s="75"/>
      <c r="E145" s="65"/>
      <c r="F145" s="65"/>
      <c r="G145" s="31" t="s">
        <v>72</v>
      </c>
      <c r="H145" s="13" t="s">
        <v>162</v>
      </c>
      <c r="I145" s="14" t="s">
        <v>103</v>
      </c>
      <c r="J145" s="10" t="s">
        <v>1</v>
      </c>
      <c r="K145" s="60"/>
      <c r="L145" s="60"/>
      <c r="M145" s="64"/>
    </row>
    <row r="146" spans="1:13" x14ac:dyDescent="0.2">
      <c r="A146" s="93"/>
      <c r="B146" s="67"/>
      <c r="C146" s="74"/>
      <c r="D146" s="75"/>
      <c r="E146" s="65"/>
      <c r="F146" s="65"/>
      <c r="G146" s="50" t="s">
        <v>73</v>
      </c>
      <c r="H146" s="13" t="s">
        <v>162</v>
      </c>
      <c r="I146" s="14" t="s">
        <v>103</v>
      </c>
      <c r="J146" s="10" t="s">
        <v>0</v>
      </c>
      <c r="K146" s="60"/>
      <c r="L146" s="60"/>
      <c r="M146" s="64"/>
    </row>
    <row r="147" spans="1:13" x14ac:dyDescent="0.2">
      <c r="A147" s="93"/>
      <c r="B147" s="67"/>
      <c r="C147" s="74"/>
      <c r="D147" s="75"/>
      <c r="E147" s="65"/>
      <c r="F147" s="65"/>
      <c r="G147" s="56" t="s">
        <v>107</v>
      </c>
      <c r="H147" s="13" t="s">
        <v>167</v>
      </c>
      <c r="I147" s="14" t="s">
        <v>103</v>
      </c>
      <c r="J147" s="10" t="s">
        <v>27</v>
      </c>
      <c r="K147" s="60"/>
      <c r="L147" s="60"/>
      <c r="M147" s="64"/>
    </row>
    <row r="148" spans="1:13" x14ac:dyDescent="0.2">
      <c r="A148" s="93"/>
      <c r="B148" s="67"/>
      <c r="C148" s="74"/>
      <c r="D148" s="75"/>
      <c r="E148" s="65"/>
      <c r="F148" s="65"/>
      <c r="G148" s="56" t="s">
        <v>137</v>
      </c>
      <c r="H148" s="13" t="s">
        <v>174</v>
      </c>
      <c r="I148" s="14" t="s">
        <v>103</v>
      </c>
      <c r="J148" s="10" t="s">
        <v>27</v>
      </c>
      <c r="K148" s="60"/>
      <c r="L148" s="60"/>
      <c r="M148" s="64"/>
    </row>
    <row r="149" spans="1:13" ht="15.6" customHeight="1" x14ac:dyDescent="0.2">
      <c r="A149" s="93"/>
      <c r="B149" s="67"/>
      <c r="C149" s="74"/>
      <c r="D149" s="75"/>
      <c r="E149" s="65"/>
      <c r="F149" s="65"/>
      <c r="G149" s="56" t="s">
        <v>138</v>
      </c>
      <c r="H149" s="13" t="s">
        <v>163</v>
      </c>
      <c r="I149" s="14" t="s">
        <v>103</v>
      </c>
      <c r="J149" s="61" t="s">
        <v>1</v>
      </c>
      <c r="K149" s="60"/>
      <c r="L149" s="60"/>
      <c r="M149" s="64"/>
    </row>
    <row r="150" spans="1:13" ht="15.6" customHeight="1" x14ac:dyDescent="0.2">
      <c r="A150" s="93"/>
      <c r="B150" s="67"/>
      <c r="C150" s="74"/>
      <c r="D150" s="75"/>
      <c r="E150" s="65"/>
      <c r="F150" s="65"/>
      <c r="G150" s="56" t="s">
        <v>166</v>
      </c>
      <c r="H150" s="13" t="s">
        <v>163</v>
      </c>
      <c r="I150" s="14" t="s">
        <v>103</v>
      </c>
      <c r="J150" s="61" t="s">
        <v>0</v>
      </c>
      <c r="K150" s="60"/>
      <c r="L150" s="60"/>
      <c r="M150" s="64"/>
    </row>
    <row r="151" spans="1:13" ht="15.6" customHeight="1" x14ac:dyDescent="0.2">
      <c r="A151" s="93"/>
      <c r="B151" s="67"/>
      <c r="C151" s="74"/>
      <c r="D151" s="75"/>
      <c r="E151" s="65"/>
      <c r="F151" s="65"/>
      <c r="G151" s="56" t="s">
        <v>168</v>
      </c>
      <c r="H151" s="13" t="s">
        <v>163</v>
      </c>
      <c r="I151" s="14" t="s">
        <v>103</v>
      </c>
      <c r="J151" s="61" t="s">
        <v>0</v>
      </c>
      <c r="K151" s="60"/>
      <c r="L151" s="60"/>
      <c r="M151" s="64"/>
    </row>
    <row r="152" spans="1:13" ht="15.6" customHeight="1" x14ac:dyDescent="0.2">
      <c r="A152" s="93"/>
      <c r="B152" s="67"/>
      <c r="C152" s="74"/>
      <c r="D152" s="75"/>
      <c r="E152" s="65"/>
      <c r="F152" s="65"/>
      <c r="G152" s="57" t="s">
        <v>173</v>
      </c>
      <c r="H152" s="13" t="s">
        <v>164</v>
      </c>
      <c r="I152" s="14" t="s">
        <v>103</v>
      </c>
      <c r="J152" s="10" t="s">
        <v>26</v>
      </c>
      <c r="K152" s="60"/>
      <c r="L152" s="60"/>
      <c r="M152" s="64"/>
    </row>
    <row r="153" spans="1:13" ht="15.6" customHeight="1" x14ac:dyDescent="0.2">
      <c r="A153" s="93"/>
      <c r="B153" s="67"/>
      <c r="C153" s="74"/>
      <c r="D153" s="75"/>
      <c r="E153" s="65"/>
      <c r="F153" s="65"/>
      <c r="G153" s="57" t="s">
        <v>175</v>
      </c>
      <c r="H153" s="13" t="s">
        <v>135</v>
      </c>
      <c r="I153" s="12" t="s">
        <v>103</v>
      </c>
      <c r="J153" s="10" t="s">
        <v>27</v>
      </c>
      <c r="K153" s="60"/>
      <c r="L153" s="60"/>
      <c r="M153" s="64"/>
    </row>
    <row r="154" spans="1:13" ht="15.6" hidden="1" customHeight="1" x14ac:dyDescent="0.2">
      <c r="A154" s="93"/>
      <c r="B154" s="67"/>
      <c r="C154" s="76"/>
      <c r="D154" s="77"/>
      <c r="E154" s="66"/>
      <c r="F154" s="66"/>
      <c r="G154" s="31"/>
      <c r="H154" s="13"/>
      <c r="I154" s="12"/>
      <c r="J154" s="10"/>
      <c r="K154" s="60"/>
      <c r="L154" s="60"/>
      <c r="M154" s="64"/>
    </row>
    <row r="155" spans="1:13" ht="16.5" thickBot="1" x14ac:dyDescent="0.25">
      <c r="A155" s="93"/>
      <c r="B155" s="67"/>
      <c r="C155" s="41"/>
      <c r="D155" s="18"/>
      <c r="E155" s="17"/>
      <c r="F155" s="18"/>
      <c r="G155" s="18"/>
      <c r="H155" s="36"/>
      <c r="I155" s="19"/>
      <c r="J155" s="20"/>
      <c r="K155" s="60" t="s">
        <v>210</v>
      </c>
      <c r="L155" s="60" t="s">
        <v>231</v>
      </c>
      <c r="M155" s="64"/>
    </row>
    <row r="156" spans="1:13" ht="15.6" hidden="1" customHeight="1" x14ac:dyDescent="0.2">
      <c r="A156" s="93"/>
      <c r="B156" s="67" t="s">
        <v>19</v>
      </c>
      <c r="C156" s="72" t="s">
        <v>31</v>
      </c>
      <c r="D156" s="73"/>
      <c r="E156" s="65">
        <v>6</v>
      </c>
      <c r="F156" s="65" t="s">
        <v>103</v>
      </c>
      <c r="G156" s="49" t="s">
        <v>74</v>
      </c>
      <c r="H156" s="13"/>
      <c r="I156" s="12"/>
      <c r="J156" s="10"/>
      <c r="K156" s="60"/>
      <c r="L156" s="60"/>
      <c r="M156" s="64"/>
    </row>
    <row r="157" spans="1:13" ht="16.5" hidden="1" customHeight="1" thickBot="1" x14ac:dyDescent="0.25">
      <c r="A157" s="93"/>
      <c r="B157" s="67"/>
      <c r="C157" s="74"/>
      <c r="D157" s="75"/>
      <c r="E157" s="65"/>
      <c r="F157" s="65"/>
      <c r="G157" s="31" t="s">
        <v>75</v>
      </c>
      <c r="H157" s="13"/>
      <c r="I157" s="12"/>
      <c r="J157" s="10"/>
      <c r="K157" s="60"/>
      <c r="L157" s="60"/>
      <c r="M157" s="64"/>
    </row>
    <row r="158" spans="1:13" ht="16.5" hidden="1" customHeight="1" thickBot="1" x14ac:dyDescent="0.25">
      <c r="A158" s="93"/>
      <c r="B158" s="67"/>
      <c r="C158" s="74"/>
      <c r="D158" s="75"/>
      <c r="E158" s="65"/>
      <c r="F158" s="65"/>
      <c r="G158" s="31" t="s">
        <v>76</v>
      </c>
      <c r="H158" s="13"/>
      <c r="I158" s="12"/>
      <c r="J158" s="10"/>
      <c r="K158" s="60"/>
      <c r="L158" s="60"/>
      <c r="M158" s="64"/>
    </row>
    <row r="159" spans="1:13" ht="16.5" hidden="1" customHeight="1" thickBot="1" x14ac:dyDescent="0.25">
      <c r="A159" s="93"/>
      <c r="B159" s="67"/>
      <c r="C159" s="74"/>
      <c r="D159" s="75"/>
      <c r="E159" s="65"/>
      <c r="F159" s="65"/>
      <c r="G159" s="50" t="s">
        <v>77</v>
      </c>
      <c r="H159" s="13"/>
      <c r="I159" s="12"/>
      <c r="J159" s="10"/>
      <c r="K159" s="60"/>
      <c r="L159" s="60"/>
      <c r="M159" s="64"/>
    </row>
    <row r="160" spans="1:13" ht="16.5" hidden="1" customHeight="1" thickBot="1" x14ac:dyDescent="0.25">
      <c r="A160" s="93"/>
      <c r="B160" s="67"/>
      <c r="C160" s="74"/>
      <c r="D160" s="75"/>
      <c r="E160" s="65"/>
      <c r="F160" s="65"/>
      <c r="G160" s="31"/>
      <c r="H160" s="13"/>
      <c r="I160" s="12"/>
      <c r="J160" s="10"/>
      <c r="K160" s="60"/>
      <c r="L160" s="60"/>
      <c r="M160" s="64"/>
    </row>
    <row r="161" spans="1:13" ht="16.5" hidden="1" customHeight="1" thickBot="1" x14ac:dyDescent="0.25">
      <c r="A161" s="93"/>
      <c r="B161" s="67"/>
      <c r="C161" s="74"/>
      <c r="D161" s="75"/>
      <c r="E161" s="65"/>
      <c r="F161" s="65"/>
      <c r="G161" s="31"/>
      <c r="H161" s="13"/>
      <c r="I161" s="12"/>
      <c r="J161" s="10"/>
      <c r="K161" s="60"/>
      <c r="L161" s="60"/>
      <c r="M161" s="64"/>
    </row>
    <row r="162" spans="1:13" ht="16.5" hidden="1" customHeight="1" thickBot="1" x14ac:dyDescent="0.25">
      <c r="A162" s="93"/>
      <c r="B162" s="67"/>
      <c r="C162" s="74"/>
      <c r="D162" s="75"/>
      <c r="E162" s="65"/>
      <c r="F162" s="65"/>
      <c r="G162" s="31"/>
      <c r="H162" s="13"/>
      <c r="I162" s="12"/>
      <c r="J162" s="10"/>
      <c r="K162" s="60"/>
      <c r="L162" s="60"/>
      <c r="M162" s="64"/>
    </row>
    <row r="163" spans="1:13" ht="16.5" hidden="1" customHeight="1" thickBot="1" x14ac:dyDescent="0.25">
      <c r="A163" s="93"/>
      <c r="B163" s="67"/>
      <c r="C163" s="74"/>
      <c r="D163" s="75"/>
      <c r="E163" s="65"/>
      <c r="F163" s="65"/>
      <c r="G163" s="50"/>
      <c r="H163" s="13"/>
      <c r="I163" s="12"/>
      <c r="J163" s="10"/>
      <c r="K163" s="60"/>
      <c r="L163" s="60"/>
      <c r="M163" s="64"/>
    </row>
    <row r="164" spans="1:13" ht="16.5" hidden="1" customHeight="1" thickBot="1" x14ac:dyDescent="0.25">
      <c r="A164" s="93"/>
      <c r="B164" s="67"/>
      <c r="C164" s="74"/>
      <c r="D164" s="75"/>
      <c r="E164" s="65"/>
      <c r="F164" s="65"/>
      <c r="G164" s="31"/>
      <c r="H164" s="13"/>
      <c r="I164" s="12"/>
      <c r="J164" s="10"/>
      <c r="K164" s="60"/>
      <c r="L164" s="60"/>
      <c r="M164" s="64"/>
    </row>
    <row r="165" spans="1:13" ht="16.5" hidden="1" customHeight="1" thickBot="1" x14ac:dyDescent="0.25">
      <c r="A165" s="93"/>
      <c r="B165" s="67"/>
      <c r="C165" s="74"/>
      <c r="D165" s="75"/>
      <c r="E165" s="65"/>
      <c r="F165" s="65"/>
      <c r="G165" s="31"/>
      <c r="H165" s="13"/>
      <c r="I165" s="12"/>
      <c r="J165" s="10"/>
      <c r="K165" s="60"/>
      <c r="L165" s="60"/>
      <c r="M165" s="64"/>
    </row>
    <row r="166" spans="1:13" ht="16.5" hidden="1" customHeight="1" thickBot="1" x14ac:dyDescent="0.25">
      <c r="A166" s="93"/>
      <c r="B166" s="67"/>
      <c r="C166" s="74"/>
      <c r="D166" s="75"/>
      <c r="E166" s="65"/>
      <c r="F166" s="65"/>
      <c r="G166" s="31"/>
      <c r="H166" s="13"/>
      <c r="I166" s="12"/>
      <c r="J166" s="10"/>
      <c r="K166" s="60"/>
      <c r="L166" s="60"/>
      <c r="M166" s="64"/>
    </row>
    <row r="167" spans="1:13" ht="16.5" hidden="1" customHeight="1" thickBot="1" x14ac:dyDescent="0.25">
      <c r="A167" s="93"/>
      <c r="B167" s="67"/>
      <c r="C167" s="76"/>
      <c r="D167" s="77"/>
      <c r="E167" s="66"/>
      <c r="F167" s="66"/>
      <c r="G167" s="31"/>
      <c r="H167" s="13"/>
      <c r="I167" s="12"/>
      <c r="J167" s="10"/>
      <c r="K167" s="60"/>
      <c r="L167" s="60"/>
      <c r="M167" s="64"/>
    </row>
    <row r="168" spans="1:13" ht="16.5" hidden="1" thickBot="1" x14ac:dyDescent="0.25">
      <c r="A168" s="93"/>
      <c r="B168" s="67"/>
      <c r="C168" s="41"/>
      <c r="D168" s="18"/>
      <c r="E168" s="17"/>
      <c r="F168" s="18"/>
      <c r="G168" s="18"/>
      <c r="H168" s="36"/>
      <c r="I168" s="19"/>
      <c r="J168" s="20"/>
      <c r="K168" s="60"/>
      <c r="L168" s="60"/>
      <c r="M168" s="64"/>
    </row>
    <row r="169" spans="1:13" ht="15.6" hidden="1" customHeight="1" x14ac:dyDescent="0.2">
      <c r="A169" s="93"/>
      <c r="B169" s="67" t="s">
        <v>20</v>
      </c>
      <c r="C169" s="72" t="s">
        <v>32</v>
      </c>
      <c r="D169" s="73"/>
      <c r="E169" s="65">
        <v>6</v>
      </c>
      <c r="F169" s="65" t="s">
        <v>103</v>
      </c>
      <c r="G169" s="49" t="s">
        <v>78</v>
      </c>
      <c r="H169" s="13"/>
      <c r="I169" s="12"/>
      <c r="J169" s="10"/>
      <c r="K169" s="60"/>
      <c r="L169" s="60"/>
      <c r="M169" s="64"/>
    </row>
    <row r="170" spans="1:13" ht="16.5" hidden="1" customHeight="1" thickBot="1" x14ac:dyDescent="0.25">
      <c r="A170" s="93"/>
      <c r="B170" s="67"/>
      <c r="C170" s="74"/>
      <c r="D170" s="75"/>
      <c r="E170" s="65"/>
      <c r="F170" s="65"/>
      <c r="G170" s="31" t="s">
        <v>79</v>
      </c>
      <c r="H170" s="13"/>
      <c r="I170" s="12"/>
      <c r="J170" s="10"/>
      <c r="K170" s="60"/>
      <c r="L170" s="60"/>
      <c r="M170" s="64"/>
    </row>
    <row r="171" spans="1:13" ht="16.5" hidden="1" customHeight="1" thickBot="1" x14ac:dyDescent="0.25">
      <c r="A171" s="93"/>
      <c r="B171" s="67"/>
      <c r="C171" s="74"/>
      <c r="D171" s="75"/>
      <c r="E171" s="65"/>
      <c r="F171" s="65"/>
      <c r="G171" s="31" t="s">
        <v>80</v>
      </c>
      <c r="H171" s="13"/>
      <c r="I171" s="12"/>
      <c r="J171" s="10"/>
      <c r="K171" s="60"/>
      <c r="L171" s="60"/>
      <c r="M171" s="64"/>
    </row>
    <row r="172" spans="1:13" ht="16.5" hidden="1" customHeight="1" thickBot="1" x14ac:dyDescent="0.25">
      <c r="A172" s="93"/>
      <c r="B172" s="67"/>
      <c r="C172" s="74"/>
      <c r="D172" s="75"/>
      <c r="E172" s="65"/>
      <c r="F172" s="65"/>
      <c r="G172" s="50" t="s">
        <v>81</v>
      </c>
      <c r="H172" s="13"/>
      <c r="I172" s="12"/>
      <c r="J172" s="10"/>
      <c r="K172" s="60"/>
      <c r="L172" s="60"/>
      <c r="M172" s="64"/>
    </row>
    <row r="173" spans="1:13" ht="16.5" hidden="1" customHeight="1" thickBot="1" x14ac:dyDescent="0.25">
      <c r="A173" s="93"/>
      <c r="B173" s="67"/>
      <c r="C173" s="74"/>
      <c r="D173" s="75"/>
      <c r="E173" s="65"/>
      <c r="F173" s="65"/>
      <c r="G173" s="31"/>
      <c r="H173" s="13"/>
      <c r="I173" s="12"/>
      <c r="J173" s="10"/>
      <c r="K173" s="60"/>
      <c r="L173" s="60"/>
      <c r="M173" s="64"/>
    </row>
    <row r="174" spans="1:13" ht="16.5" hidden="1" customHeight="1" thickBot="1" x14ac:dyDescent="0.25">
      <c r="A174" s="93"/>
      <c r="B174" s="67"/>
      <c r="C174" s="74"/>
      <c r="D174" s="75"/>
      <c r="E174" s="65"/>
      <c r="F174" s="65"/>
      <c r="G174" s="31"/>
      <c r="H174" s="13"/>
      <c r="I174" s="12"/>
      <c r="J174" s="10"/>
      <c r="K174" s="60"/>
      <c r="L174" s="60"/>
      <c r="M174" s="64"/>
    </row>
    <row r="175" spans="1:13" ht="16.5" hidden="1" customHeight="1" thickBot="1" x14ac:dyDescent="0.25">
      <c r="A175" s="93"/>
      <c r="B175" s="67"/>
      <c r="C175" s="74"/>
      <c r="D175" s="75"/>
      <c r="E175" s="65"/>
      <c r="F175" s="65"/>
      <c r="G175" s="31"/>
      <c r="H175" s="13"/>
      <c r="I175" s="12"/>
      <c r="J175" s="10"/>
      <c r="K175" s="60"/>
      <c r="L175" s="60"/>
      <c r="M175" s="64"/>
    </row>
    <row r="176" spans="1:13" ht="16.5" hidden="1" customHeight="1" thickBot="1" x14ac:dyDescent="0.25">
      <c r="A176" s="93"/>
      <c r="B176" s="67"/>
      <c r="C176" s="74"/>
      <c r="D176" s="75"/>
      <c r="E176" s="65"/>
      <c r="F176" s="65"/>
      <c r="G176" s="31"/>
      <c r="H176" s="13"/>
      <c r="I176" s="12"/>
      <c r="J176" s="10"/>
      <c r="K176" s="60"/>
      <c r="L176" s="60"/>
      <c r="M176" s="64"/>
    </row>
    <row r="177" spans="1:13" ht="16.5" hidden="1" customHeight="1" thickBot="1" x14ac:dyDescent="0.25">
      <c r="A177" s="93"/>
      <c r="B177" s="67"/>
      <c r="C177" s="74"/>
      <c r="D177" s="75"/>
      <c r="E177" s="65"/>
      <c r="F177" s="65"/>
      <c r="G177" s="31"/>
      <c r="H177" s="13"/>
      <c r="I177" s="12"/>
      <c r="J177" s="10"/>
      <c r="K177" s="60"/>
      <c r="L177" s="60"/>
      <c r="M177" s="64"/>
    </row>
    <row r="178" spans="1:13" ht="16.5" hidden="1" customHeight="1" thickBot="1" x14ac:dyDescent="0.25">
      <c r="A178" s="93"/>
      <c r="B178" s="67"/>
      <c r="C178" s="74"/>
      <c r="D178" s="75"/>
      <c r="E178" s="65"/>
      <c r="F178" s="65"/>
      <c r="G178" s="31"/>
      <c r="H178" s="13"/>
      <c r="I178" s="12"/>
      <c r="J178" s="10"/>
      <c r="K178" s="60"/>
      <c r="L178" s="60"/>
      <c r="M178" s="64"/>
    </row>
    <row r="179" spans="1:13" ht="16.5" hidden="1" customHeight="1" thickBot="1" x14ac:dyDescent="0.25">
      <c r="A179" s="93"/>
      <c r="B179" s="67"/>
      <c r="C179" s="74"/>
      <c r="D179" s="75"/>
      <c r="E179" s="65"/>
      <c r="F179" s="65"/>
      <c r="G179" s="31"/>
      <c r="H179" s="13"/>
      <c r="I179" s="12"/>
      <c r="J179" s="10"/>
      <c r="K179" s="60"/>
      <c r="L179" s="60"/>
      <c r="M179" s="64"/>
    </row>
    <row r="180" spans="1:13" ht="16.5" hidden="1" customHeight="1" thickBot="1" x14ac:dyDescent="0.25">
      <c r="A180" s="93"/>
      <c r="B180" s="67"/>
      <c r="C180" s="76"/>
      <c r="D180" s="77"/>
      <c r="E180" s="66"/>
      <c r="F180" s="66"/>
      <c r="G180" s="31"/>
      <c r="H180" s="13"/>
      <c r="I180" s="12"/>
      <c r="J180" s="10"/>
      <c r="K180" s="60"/>
      <c r="L180" s="60"/>
      <c r="M180" s="64"/>
    </row>
    <row r="181" spans="1:13" ht="16.5" hidden="1" thickBot="1" x14ac:dyDescent="0.25">
      <c r="A181" s="93"/>
      <c r="B181" s="67"/>
      <c r="C181" s="41"/>
      <c r="D181" s="18"/>
      <c r="E181" s="17"/>
      <c r="F181" s="18"/>
      <c r="G181" s="18"/>
      <c r="H181" s="36"/>
      <c r="I181" s="19"/>
      <c r="J181" s="20"/>
      <c r="K181" s="60"/>
      <c r="L181" s="60"/>
      <c r="M181" s="64"/>
    </row>
    <row r="182" spans="1:13" ht="15.6" hidden="1" customHeight="1" x14ac:dyDescent="0.2">
      <c r="A182" s="93"/>
      <c r="B182" s="67" t="s">
        <v>22</v>
      </c>
      <c r="C182" s="72" t="s">
        <v>33</v>
      </c>
      <c r="D182" s="73"/>
      <c r="E182" s="65">
        <v>6</v>
      </c>
      <c r="F182" s="65" t="s">
        <v>103</v>
      </c>
      <c r="G182" s="49" t="s">
        <v>82</v>
      </c>
      <c r="H182" s="13"/>
      <c r="I182" s="12"/>
      <c r="J182" s="10"/>
      <c r="K182" s="60"/>
      <c r="L182" s="60"/>
      <c r="M182" s="64"/>
    </row>
    <row r="183" spans="1:13" ht="16.5" hidden="1" customHeight="1" thickBot="1" x14ac:dyDescent="0.25">
      <c r="A183" s="93"/>
      <c r="B183" s="67"/>
      <c r="C183" s="74"/>
      <c r="D183" s="75"/>
      <c r="E183" s="65"/>
      <c r="F183" s="65"/>
      <c r="G183" s="31" t="s">
        <v>83</v>
      </c>
      <c r="H183" s="13"/>
      <c r="I183" s="12"/>
      <c r="J183" s="10"/>
      <c r="K183" s="60"/>
      <c r="L183" s="60"/>
      <c r="M183" s="64"/>
    </row>
    <row r="184" spans="1:13" ht="16.5" hidden="1" customHeight="1" thickBot="1" x14ac:dyDescent="0.25">
      <c r="A184" s="93"/>
      <c r="B184" s="67"/>
      <c r="C184" s="74"/>
      <c r="D184" s="75"/>
      <c r="E184" s="65"/>
      <c r="F184" s="65"/>
      <c r="G184" s="31" t="s">
        <v>84</v>
      </c>
      <c r="H184" s="13"/>
      <c r="I184" s="12"/>
      <c r="J184" s="10"/>
      <c r="K184" s="60"/>
      <c r="L184" s="60"/>
      <c r="M184" s="64"/>
    </row>
    <row r="185" spans="1:13" ht="16.5" hidden="1" customHeight="1" thickBot="1" x14ac:dyDescent="0.25">
      <c r="A185" s="93"/>
      <c r="B185" s="67"/>
      <c r="C185" s="74"/>
      <c r="D185" s="75"/>
      <c r="E185" s="65"/>
      <c r="F185" s="65"/>
      <c r="G185" s="50" t="s">
        <v>85</v>
      </c>
      <c r="H185" s="13"/>
      <c r="I185" s="12"/>
      <c r="J185" s="10"/>
      <c r="K185" s="60"/>
      <c r="L185" s="60"/>
      <c r="M185" s="64"/>
    </row>
    <row r="186" spans="1:13" ht="16.5" hidden="1" customHeight="1" thickBot="1" x14ac:dyDescent="0.25">
      <c r="A186" s="93"/>
      <c r="B186" s="67"/>
      <c r="C186" s="74"/>
      <c r="D186" s="75"/>
      <c r="E186" s="65"/>
      <c r="F186" s="65"/>
      <c r="G186" s="31"/>
      <c r="H186" s="13"/>
      <c r="I186" s="12"/>
      <c r="J186" s="10"/>
      <c r="K186" s="60"/>
      <c r="L186" s="60"/>
      <c r="M186" s="64"/>
    </row>
    <row r="187" spans="1:13" ht="16.5" hidden="1" customHeight="1" thickBot="1" x14ac:dyDescent="0.25">
      <c r="A187" s="93"/>
      <c r="B187" s="67"/>
      <c r="C187" s="74"/>
      <c r="D187" s="75"/>
      <c r="E187" s="65"/>
      <c r="F187" s="65"/>
      <c r="G187" s="31"/>
      <c r="H187" s="13"/>
      <c r="I187" s="12"/>
      <c r="J187" s="10"/>
      <c r="K187" s="60"/>
      <c r="L187" s="60"/>
      <c r="M187" s="64"/>
    </row>
    <row r="188" spans="1:13" ht="16.5" hidden="1" customHeight="1" thickBot="1" x14ac:dyDescent="0.25">
      <c r="A188" s="93"/>
      <c r="B188" s="67"/>
      <c r="C188" s="74"/>
      <c r="D188" s="75"/>
      <c r="E188" s="65"/>
      <c r="F188" s="65"/>
      <c r="G188" s="31"/>
      <c r="H188" s="13"/>
      <c r="I188" s="12"/>
      <c r="J188" s="10"/>
      <c r="K188" s="60"/>
      <c r="L188" s="60"/>
      <c r="M188" s="64"/>
    </row>
    <row r="189" spans="1:13" ht="16.5" hidden="1" customHeight="1" thickBot="1" x14ac:dyDescent="0.25">
      <c r="A189" s="93"/>
      <c r="B189" s="67"/>
      <c r="C189" s="74"/>
      <c r="D189" s="75"/>
      <c r="E189" s="65"/>
      <c r="F189" s="65"/>
      <c r="G189" s="31"/>
      <c r="H189" s="13"/>
      <c r="I189" s="12"/>
      <c r="J189" s="10"/>
      <c r="K189" s="60"/>
      <c r="L189" s="60"/>
      <c r="M189" s="64"/>
    </row>
    <row r="190" spans="1:13" ht="16.5" hidden="1" customHeight="1" thickBot="1" x14ac:dyDescent="0.25">
      <c r="A190" s="93"/>
      <c r="B190" s="67"/>
      <c r="C190" s="74"/>
      <c r="D190" s="75"/>
      <c r="E190" s="65"/>
      <c r="F190" s="65"/>
      <c r="G190" s="31"/>
      <c r="H190" s="13"/>
      <c r="I190" s="12"/>
      <c r="J190" s="10"/>
      <c r="K190" s="60"/>
      <c r="L190" s="60"/>
      <c r="M190" s="64"/>
    </row>
    <row r="191" spans="1:13" ht="16.5" hidden="1" customHeight="1" thickBot="1" x14ac:dyDescent="0.25">
      <c r="A191" s="93"/>
      <c r="B191" s="67"/>
      <c r="C191" s="74"/>
      <c r="D191" s="75"/>
      <c r="E191" s="65"/>
      <c r="F191" s="65"/>
      <c r="G191" s="31"/>
      <c r="H191" s="13"/>
      <c r="I191" s="12"/>
      <c r="J191" s="10"/>
      <c r="K191" s="60"/>
      <c r="L191" s="60"/>
      <c r="M191" s="64"/>
    </row>
    <row r="192" spans="1:13" ht="16.5" hidden="1" customHeight="1" thickBot="1" x14ac:dyDescent="0.25">
      <c r="A192" s="93"/>
      <c r="B192" s="67"/>
      <c r="C192" s="74"/>
      <c r="D192" s="75"/>
      <c r="E192" s="65"/>
      <c r="F192" s="65"/>
      <c r="G192" s="31"/>
      <c r="H192" s="13"/>
      <c r="I192" s="12"/>
      <c r="J192" s="10"/>
      <c r="K192" s="60"/>
      <c r="L192" s="60"/>
      <c r="M192" s="64"/>
    </row>
    <row r="193" spans="1:13" ht="16.5" hidden="1" customHeight="1" thickBot="1" x14ac:dyDescent="0.25">
      <c r="A193" s="93"/>
      <c r="B193" s="67"/>
      <c r="C193" s="76"/>
      <c r="D193" s="77"/>
      <c r="E193" s="66"/>
      <c r="F193" s="66"/>
      <c r="G193" s="31"/>
      <c r="H193" s="13"/>
      <c r="I193" s="12"/>
      <c r="J193" s="10"/>
      <c r="K193" s="60"/>
      <c r="L193" s="60"/>
      <c r="M193" s="64"/>
    </row>
    <row r="194" spans="1:13" ht="16.5" hidden="1" thickBot="1" x14ac:dyDescent="0.25">
      <c r="A194" s="93"/>
      <c r="B194" s="67"/>
      <c r="C194" s="41"/>
      <c r="D194" s="18"/>
      <c r="E194" s="17"/>
      <c r="F194" s="18"/>
      <c r="G194" s="18"/>
      <c r="H194" s="36"/>
      <c r="I194" s="19"/>
      <c r="J194" s="20"/>
      <c r="K194" s="60"/>
      <c r="L194" s="60"/>
      <c r="M194" s="64"/>
    </row>
    <row r="195" spans="1:13" ht="15.6" hidden="1" customHeight="1" x14ac:dyDescent="0.2">
      <c r="A195" s="93"/>
      <c r="B195" s="67" t="s">
        <v>23</v>
      </c>
      <c r="C195" s="72" t="s">
        <v>34</v>
      </c>
      <c r="D195" s="73"/>
      <c r="E195" s="65">
        <v>6</v>
      </c>
      <c r="F195" s="65" t="s">
        <v>103</v>
      </c>
      <c r="G195" s="49" t="s">
        <v>94</v>
      </c>
      <c r="H195" s="13"/>
      <c r="I195" s="12"/>
      <c r="J195" s="10"/>
      <c r="K195" s="60"/>
      <c r="L195" s="60"/>
      <c r="M195" s="64"/>
    </row>
    <row r="196" spans="1:13" ht="16.5" hidden="1" customHeight="1" thickBot="1" x14ac:dyDescent="0.25">
      <c r="A196" s="93"/>
      <c r="B196" s="67"/>
      <c r="C196" s="74"/>
      <c r="D196" s="75"/>
      <c r="E196" s="65"/>
      <c r="F196" s="65"/>
      <c r="G196" s="31" t="s">
        <v>95</v>
      </c>
      <c r="H196" s="13"/>
      <c r="I196" s="12"/>
      <c r="J196" s="10"/>
      <c r="K196" s="60"/>
      <c r="L196" s="60"/>
      <c r="M196" s="64"/>
    </row>
    <row r="197" spans="1:13" ht="16.5" hidden="1" customHeight="1" thickBot="1" x14ac:dyDescent="0.25">
      <c r="A197" s="93"/>
      <c r="B197" s="67"/>
      <c r="C197" s="74"/>
      <c r="D197" s="75"/>
      <c r="E197" s="65"/>
      <c r="F197" s="65"/>
      <c r="G197" s="31" t="s">
        <v>96</v>
      </c>
      <c r="H197" s="13"/>
      <c r="I197" s="12"/>
      <c r="J197" s="10"/>
      <c r="K197" s="60"/>
      <c r="L197" s="60"/>
      <c r="M197" s="64"/>
    </row>
    <row r="198" spans="1:13" ht="16.5" hidden="1" customHeight="1" thickBot="1" x14ac:dyDescent="0.25">
      <c r="A198" s="93"/>
      <c r="B198" s="67"/>
      <c r="C198" s="74"/>
      <c r="D198" s="75"/>
      <c r="E198" s="65"/>
      <c r="F198" s="65"/>
      <c r="G198" s="31" t="s">
        <v>97</v>
      </c>
      <c r="H198" s="13"/>
      <c r="I198" s="12"/>
      <c r="J198" s="10"/>
      <c r="K198" s="60"/>
      <c r="L198" s="60"/>
      <c r="M198" s="64"/>
    </row>
    <row r="199" spans="1:13" ht="16.5" hidden="1" customHeight="1" thickBot="1" x14ac:dyDescent="0.25">
      <c r="A199" s="93"/>
      <c r="B199" s="67"/>
      <c r="C199" s="74"/>
      <c r="D199" s="75"/>
      <c r="E199" s="65"/>
      <c r="F199" s="65"/>
      <c r="G199" s="31"/>
      <c r="H199" s="13"/>
      <c r="I199" s="12"/>
      <c r="J199" s="10"/>
      <c r="K199" s="60"/>
      <c r="L199" s="60"/>
      <c r="M199" s="64"/>
    </row>
    <row r="200" spans="1:13" ht="16.5" hidden="1" customHeight="1" thickBot="1" x14ac:dyDescent="0.25">
      <c r="A200" s="93"/>
      <c r="B200" s="67"/>
      <c r="C200" s="74"/>
      <c r="D200" s="75"/>
      <c r="E200" s="65"/>
      <c r="F200" s="65"/>
      <c r="G200" s="31"/>
      <c r="H200" s="13"/>
      <c r="I200" s="12"/>
      <c r="J200" s="10"/>
      <c r="K200" s="60"/>
      <c r="L200" s="60"/>
      <c r="M200" s="64"/>
    </row>
    <row r="201" spans="1:13" ht="16.5" hidden="1" customHeight="1" thickBot="1" x14ac:dyDescent="0.25">
      <c r="A201" s="93"/>
      <c r="B201" s="67"/>
      <c r="C201" s="74"/>
      <c r="D201" s="75"/>
      <c r="E201" s="65"/>
      <c r="F201" s="65"/>
      <c r="G201" s="31"/>
      <c r="H201" s="13"/>
      <c r="I201" s="12"/>
      <c r="J201" s="10"/>
      <c r="K201" s="60"/>
      <c r="L201" s="60"/>
      <c r="M201" s="64"/>
    </row>
    <row r="202" spans="1:13" ht="16.5" hidden="1" customHeight="1" thickBot="1" x14ac:dyDescent="0.25">
      <c r="A202" s="93"/>
      <c r="B202" s="67"/>
      <c r="C202" s="74"/>
      <c r="D202" s="75"/>
      <c r="E202" s="65"/>
      <c r="F202" s="65"/>
      <c r="G202" s="31"/>
      <c r="H202" s="13"/>
      <c r="I202" s="12"/>
      <c r="J202" s="10"/>
      <c r="K202" s="60"/>
      <c r="L202" s="60"/>
      <c r="M202" s="64"/>
    </row>
    <row r="203" spans="1:13" ht="16.5" hidden="1" customHeight="1" thickBot="1" x14ac:dyDescent="0.25">
      <c r="A203" s="93"/>
      <c r="B203" s="67"/>
      <c r="C203" s="74"/>
      <c r="D203" s="75"/>
      <c r="E203" s="65"/>
      <c r="F203" s="65"/>
      <c r="G203" s="31"/>
      <c r="H203" s="13"/>
      <c r="I203" s="12"/>
      <c r="J203" s="10"/>
      <c r="K203" s="60"/>
      <c r="L203" s="60"/>
      <c r="M203" s="64"/>
    </row>
    <row r="204" spans="1:13" ht="16.5" hidden="1" customHeight="1" thickBot="1" x14ac:dyDescent="0.25">
      <c r="A204" s="93"/>
      <c r="B204" s="67"/>
      <c r="C204" s="74"/>
      <c r="D204" s="75"/>
      <c r="E204" s="65"/>
      <c r="F204" s="65"/>
      <c r="G204" s="31"/>
      <c r="H204" s="13"/>
      <c r="I204" s="12"/>
      <c r="J204" s="10"/>
      <c r="K204" s="60"/>
      <c r="L204" s="60"/>
      <c r="M204" s="64"/>
    </row>
    <row r="205" spans="1:13" ht="16.5" hidden="1" customHeight="1" thickBot="1" x14ac:dyDescent="0.25">
      <c r="A205" s="93"/>
      <c r="B205" s="67"/>
      <c r="C205" s="74"/>
      <c r="D205" s="75"/>
      <c r="E205" s="65"/>
      <c r="F205" s="65"/>
      <c r="G205" s="31"/>
      <c r="H205" s="13"/>
      <c r="I205" s="12"/>
      <c r="J205" s="10"/>
      <c r="K205" s="60"/>
      <c r="L205" s="60"/>
      <c r="M205" s="64"/>
    </row>
    <row r="206" spans="1:13" ht="16.5" hidden="1" customHeight="1" thickBot="1" x14ac:dyDescent="0.25">
      <c r="A206" s="93"/>
      <c r="B206" s="67"/>
      <c r="C206" s="76"/>
      <c r="D206" s="77"/>
      <c r="E206" s="66"/>
      <c r="F206" s="66"/>
      <c r="G206" s="31"/>
      <c r="H206" s="13"/>
      <c r="I206" s="12"/>
      <c r="J206" s="10"/>
      <c r="K206" s="60"/>
      <c r="L206" s="60"/>
      <c r="M206" s="64"/>
    </row>
    <row r="207" spans="1:13" ht="16.5" hidden="1" thickBot="1" x14ac:dyDescent="0.25">
      <c r="A207" s="93"/>
      <c r="B207" s="67"/>
      <c r="C207" s="41"/>
      <c r="D207" s="18"/>
      <c r="E207" s="17"/>
      <c r="F207" s="18"/>
      <c r="G207" s="18"/>
      <c r="H207" s="36"/>
      <c r="I207" s="19"/>
      <c r="J207" s="20"/>
      <c r="K207" s="60"/>
      <c r="L207" s="60"/>
      <c r="M207" s="64"/>
    </row>
    <row r="208" spans="1:13" ht="15.6" hidden="1" customHeight="1" x14ac:dyDescent="0.2">
      <c r="A208" s="93"/>
      <c r="B208" s="67" t="s">
        <v>21</v>
      </c>
      <c r="C208" s="72" t="s">
        <v>35</v>
      </c>
      <c r="D208" s="73"/>
      <c r="E208" s="65">
        <v>6</v>
      </c>
      <c r="F208" s="65" t="s">
        <v>103</v>
      </c>
      <c r="G208" s="49" t="s">
        <v>86</v>
      </c>
      <c r="H208" s="13"/>
      <c r="I208" s="12"/>
      <c r="J208" s="10"/>
      <c r="K208" s="60"/>
      <c r="L208" s="60"/>
      <c r="M208" s="64"/>
    </row>
    <row r="209" spans="1:13" ht="16.5" hidden="1" customHeight="1" thickBot="1" x14ac:dyDescent="0.25">
      <c r="A209" s="93"/>
      <c r="B209" s="67"/>
      <c r="C209" s="74"/>
      <c r="D209" s="75"/>
      <c r="E209" s="65"/>
      <c r="F209" s="65"/>
      <c r="G209" s="31" t="s">
        <v>87</v>
      </c>
      <c r="H209" s="13"/>
      <c r="I209" s="12"/>
      <c r="J209" s="10"/>
      <c r="K209" s="60"/>
      <c r="L209" s="60"/>
      <c r="M209" s="64"/>
    </row>
    <row r="210" spans="1:13" ht="16.5" hidden="1" customHeight="1" thickBot="1" x14ac:dyDescent="0.25">
      <c r="A210" s="93"/>
      <c r="B210" s="67"/>
      <c r="C210" s="74"/>
      <c r="D210" s="75"/>
      <c r="E210" s="65"/>
      <c r="F210" s="65"/>
      <c r="G210" s="31" t="s">
        <v>88</v>
      </c>
      <c r="H210" s="13"/>
      <c r="I210" s="12"/>
      <c r="J210" s="10"/>
      <c r="K210" s="60"/>
      <c r="L210" s="60"/>
      <c r="M210" s="64"/>
    </row>
    <row r="211" spans="1:13" ht="16.5" hidden="1" customHeight="1" thickBot="1" x14ac:dyDescent="0.25">
      <c r="A211" s="93"/>
      <c r="B211" s="67"/>
      <c r="C211" s="74"/>
      <c r="D211" s="75"/>
      <c r="E211" s="65"/>
      <c r="F211" s="65"/>
      <c r="G211" s="31" t="s">
        <v>89</v>
      </c>
      <c r="H211" s="13"/>
      <c r="I211" s="12"/>
      <c r="J211" s="10"/>
      <c r="K211" s="60"/>
      <c r="L211" s="60"/>
      <c r="M211" s="64"/>
    </row>
    <row r="212" spans="1:13" ht="16.5" hidden="1" customHeight="1" thickBot="1" x14ac:dyDescent="0.25">
      <c r="A212" s="93"/>
      <c r="B212" s="67"/>
      <c r="C212" s="74"/>
      <c r="D212" s="75"/>
      <c r="E212" s="65"/>
      <c r="F212" s="65"/>
      <c r="G212" s="31"/>
      <c r="H212" s="13"/>
      <c r="I212" s="12"/>
      <c r="J212" s="10"/>
      <c r="K212" s="60"/>
      <c r="L212" s="60"/>
      <c r="M212" s="64"/>
    </row>
    <row r="213" spans="1:13" ht="16.5" hidden="1" customHeight="1" thickBot="1" x14ac:dyDescent="0.25">
      <c r="A213" s="93"/>
      <c r="B213" s="67"/>
      <c r="C213" s="74"/>
      <c r="D213" s="75"/>
      <c r="E213" s="65"/>
      <c r="F213" s="65"/>
      <c r="G213" s="31"/>
      <c r="H213" s="13"/>
      <c r="I213" s="12"/>
      <c r="J213" s="10"/>
      <c r="K213" s="60"/>
      <c r="L213" s="60"/>
      <c r="M213" s="64"/>
    </row>
    <row r="214" spans="1:13" ht="16.5" hidden="1" customHeight="1" thickBot="1" x14ac:dyDescent="0.25">
      <c r="A214" s="93"/>
      <c r="B214" s="67"/>
      <c r="C214" s="74"/>
      <c r="D214" s="75"/>
      <c r="E214" s="65"/>
      <c r="F214" s="65"/>
      <c r="G214" s="31"/>
      <c r="H214" s="13"/>
      <c r="I214" s="12"/>
      <c r="J214" s="10"/>
      <c r="K214" s="60"/>
      <c r="L214" s="60"/>
      <c r="M214" s="64"/>
    </row>
    <row r="215" spans="1:13" ht="16.5" hidden="1" customHeight="1" thickBot="1" x14ac:dyDescent="0.25">
      <c r="A215" s="93"/>
      <c r="B215" s="67"/>
      <c r="C215" s="74"/>
      <c r="D215" s="75"/>
      <c r="E215" s="65"/>
      <c r="F215" s="65"/>
      <c r="G215" s="31"/>
      <c r="H215" s="13"/>
      <c r="I215" s="12"/>
      <c r="J215" s="10"/>
      <c r="K215" s="60"/>
      <c r="L215" s="60"/>
      <c r="M215" s="64"/>
    </row>
    <row r="216" spans="1:13" ht="16.5" hidden="1" customHeight="1" thickBot="1" x14ac:dyDescent="0.25">
      <c r="A216" s="93"/>
      <c r="B216" s="67"/>
      <c r="C216" s="74"/>
      <c r="D216" s="75"/>
      <c r="E216" s="65"/>
      <c r="F216" s="65"/>
      <c r="G216" s="31"/>
      <c r="H216" s="13"/>
      <c r="I216" s="12"/>
      <c r="J216" s="10"/>
      <c r="K216" s="60"/>
      <c r="L216" s="60"/>
      <c r="M216" s="64"/>
    </row>
    <row r="217" spans="1:13" ht="16.5" hidden="1" customHeight="1" thickBot="1" x14ac:dyDescent="0.25">
      <c r="A217" s="93"/>
      <c r="B217" s="67"/>
      <c r="C217" s="74"/>
      <c r="D217" s="75"/>
      <c r="E217" s="65"/>
      <c r="F217" s="65"/>
      <c r="G217" s="31"/>
      <c r="H217" s="13"/>
      <c r="I217" s="12"/>
      <c r="J217" s="10"/>
      <c r="K217" s="60"/>
      <c r="L217" s="60"/>
      <c r="M217" s="64"/>
    </row>
    <row r="218" spans="1:13" ht="16.5" hidden="1" customHeight="1" thickBot="1" x14ac:dyDescent="0.25">
      <c r="A218" s="93"/>
      <c r="B218" s="67"/>
      <c r="C218" s="74"/>
      <c r="D218" s="75"/>
      <c r="E218" s="65"/>
      <c r="F218" s="65"/>
      <c r="G218" s="31"/>
      <c r="H218" s="13"/>
      <c r="I218" s="12"/>
      <c r="J218" s="10"/>
      <c r="K218" s="60"/>
      <c r="L218" s="60"/>
      <c r="M218" s="64"/>
    </row>
    <row r="219" spans="1:13" ht="16.5" hidden="1" customHeight="1" thickBot="1" x14ac:dyDescent="0.25">
      <c r="A219" s="93"/>
      <c r="B219" s="67"/>
      <c r="C219" s="76"/>
      <c r="D219" s="77"/>
      <c r="E219" s="66"/>
      <c r="F219" s="66"/>
      <c r="G219" s="31"/>
      <c r="H219" s="13"/>
      <c r="I219" s="12"/>
      <c r="J219" s="10"/>
      <c r="K219" s="60"/>
      <c r="L219" s="60"/>
      <c r="M219" s="64"/>
    </row>
    <row r="220" spans="1:13" ht="16.5" hidden="1" thickBot="1" x14ac:dyDescent="0.25">
      <c r="A220" s="93"/>
      <c r="B220" s="67"/>
      <c r="C220" s="41"/>
      <c r="D220" s="18"/>
      <c r="E220" s="17"/>
      <c r="F220" s="18"/>
      <c r="G220" s="18"/>
      <c r="H220" s="36"/>
      <c r="I220" s="19"/>
      <c r="J220" s="20"/>
      <c r="K220" s="60"/>
      <c r="L220" s="60"/>
      <c r="M220" s="64"/>
    </row>
    <row r="221" spans="1:13" ht="15.6" hidden="1" customHeight="1" x14ac:dyDescent="0.2">
      <c r="A221" s="93"/>
      <c r="B221" s="67" t="s">
        <v>24</v>
      </c>
      <c r="C221" s="72" t="s">
        <v>36</v>
      </c>
      <c r="D221" s="73"/>
      <c r="E221" s="65">
        <v>6</v>
      </c>
      <c r="F221" s="65" t="s">
        <v>103</v>
      </c>
      <c r="G221" s="49" t="s">
        <v>90</v>
      </c>
      <c r="H221" s="13"/>
      <c r="I221" s="12"/>
      <c r="J221" s="10"/>
      <c r="K221" s="60"/>
      <c r="L221" s="60"/>
      <c r="M221" s="64"/>
    </row>
    <row r="222" spans="1:13" ht="16.5" hidden="1" customHeight="1" thickBot="1" x14ac:dyDescent="0.25">
      <c r="A222" s="93"/>
      <c r="B222" s="67"/>
      <c r="C222" s="74"/>
      <c r="D222" s="75"/>
      <c r="E222" s="65"/>
      <c r="F222" s="65"/>
      <c r="G222" s="31"/>
      <c r="H222" s="13"/>
      <c r="I222" s="12"/>
      <c r="J222" s="10"/>
      <c r="K222" s="60"/>
      <c r="L222" s="60"/>
      <c r="M222" s="64"/>
    </row>
    <row r="223" spans="1:13" ht="16.5" hidden="1" customHeight="1" thickBot="1" x14ac:dyDescent="0.25">
      <c r="A223" s="93"/>
      <c r="B223" s="67"/>
      <c r="C223" s="74"/>
      <c r="D223" s="75"/>
      <c r="E223" s="65"/>
      <c r="F223" s="65"/>
      <c r="G223" s="31"/>
      <c r="H223" s="13"/>
      <c r="I223" s="12"/>
      <c r="J223" s="10"/>
      <c r="K223" s="60"/>
      <c r="L223" s="60"/>
      <c r="M223" s="64"/>
    </row>
    <row r="224" spans="1:13" ht="16.5" hidden="1" customHeight="1" thickBot="1" x14ac:dyDescent="0.25">
      <c r="A224" s="93"/>
      <c r="B224" s="67"/>
      <c r="C224" s="74"/>
      <c r="D224" s="75"/>
      <c r="E224" s="65"/>
      <c r="F224" s="65"/>
      <c r="G224" s="50"/>
      <c r="H224" s="13"/>
      <c r="I224" s="12"/>
      <c r="J224" s="10"/>
      <c r="K224" s="60"/>
      <c r="L224" s="60"/>
      <c r="M224" s="64"/>
    </row>
    <row r="225" spans="1:13" ht="16.5" hidden="1" customHeight="1" thickBot="1" x14ac:dyDescent="0.25">
      <c r="A225" s="93"/>
      <c r="B225" s="67"/>
      <c r="C225" s="74"/>
      <c r="D225" s="75"/>
      <c r="E225" s="65"/>
      <c r="F225" s="65"/>
      <c r="G225" s="31"/>
      <c r="H225" s="13"/>
      <c r="I225" s="12"/>
      <c r="J225" s="10"/>
      <c r="K225" s="60"/>
      <c r="L225" s="60"/>
      <c r="M225" s="64"/>
    </row>
    <row r="226" spans="1:13" ht="16.5" hidden="1" customHeight="1" thickBot="1" x14ac:dyDescent="0.25">
      <c r="A226" s="93"/>
      <c r="B226" s="67"/>
      <c r="C226" s="74"/>
      <c r="D226" s="75"/>
      <c r="E226" s="65"/>
      <c r="F226" s="65"/>
      <c r="G226" s="31"/>
      <c r="H226" s="13"/>
      <c r="I226" s="12"/>
      <c r="J226" s="10"/>
      <c r="K226" s="60"/>
      <c r="L226" s="60"/>
      <c r="M226" s="64"/>
    </row>
    <row r="227" spans="1:13" ht="16.5" hidden="1" customHeight="1" thickBot="1" x14ac:dyDescent="0.25">
      <c r="A227" s="93"/>
      <c r="B227" s="67"/>
      <c r="C227" s="74"/>
      <c r="D227" s="75"/>
      <c r="E227" s="65"/>
      <c r="F227" s="65"/>
      <c r="G227" s="31"/>
      <c r="H227" s="13"/>
      <c r="I227" s="12"/>
      <c r="J227" s="10"/>
      <c r="K227" s="60"/>
      <c r="L227" s="60"/>
      <c r="M227" s="64"/>
    </row>
    <row r="228" spans="1:13" ht="16.5" hidden="1" customHeight="1" thickBot="1" x14ac:dyDescent="0.25">
      <c r="A228" s="93"/>
      <c r="B228" s="67"/>
      <c r="C228" s="74"/>
      <c r="D228" s="75"/>
      <c r="E228" s="65"/>
      <c r="F228" s="65"/>
      <c r="G228" s="31"/>
      <c r="H228" s="13"/>
      <c r="I228" s="12"/>
      <c r="J228" s="10"/>
      <c r="K228" s="60"/>
      <c r="L228" s="60"/>
      <c r="M228" s="64"/>
    </row>
    <row r="229" spans="1:13" ht="16.5" hidden="1" customHeight="1" thickBot="1" x14ac:dyDescent="0.25">
      <c r="A229" s="93"/>
      <c r="B229" s="67"/>
      <c r="C229" s="74"/>
      <c r="D229" s="75"/>
      <c r="E229" s="65"/>
      <c r="F229" s="65"/>
      <c r="G229" s="31"/>
      <c r="H229" s="13"/>
      <c r="I229" s="12"/>
      <c r="J229" s="10"/>
      <c r="K229" s="60"/>
      <c r="L229" s="60"/>
      <c r="M229" s="64"/>
    </row>
    <row r="230" spans="1:13" ht="16.5" hidden="1" customHeight="1" thickBot="1" x14ac:dyDescent="0.25">
      <c r="A230" s="93"/>
      <c r="B230" s="67"/>
      <c r="C230" s="74"/>
      <c r="D230" s="75"/>
      <c r="E230" s="65"/>
      <c r="F230" s="65"/>
      <c r="G230" s="31"/>
      <c r="H230" s="13"/>
      <c r="I230" s="12"/>
      <c r="J230" s="10"/>
      <c r="K230" s="60"/>
      <c r="L230" s="60"/>
      <c r="M230" s="64"/>
    </row>
    <row r="231" spans="1:13" ht="16.5" hidden="1" customHeight="1" thickBot="1" x14ac:dyDescent="0.25">
      <c r="A231" s="93"/>
      <c r="B231" s="67"/>
      <c r="C231" s="74"/>
      <c r="D231" s="75"/>
      <c r="E231" s="65"/>
      <c r="F231" s="65"/>
      <c r="G231" s="31"/>
      <c r="H231" s="13"/>
      <c r="I231" s="12"/>
      <c r="J231" s="10"/>
      <c r="K231" s="60"/>
      <c r="L231" s="60"/>
      <c r="M231" s="64"/>
    </row>
    <row r="232" spans="1:13" ht="16.5" hidden="1" customHeight="1" thickBot="1" x14ac:dyDescent="0.25">
      <c r="A232" s="93"/>
      <c r="B232" s="67"/>
      <c r="C232" s="76"/>
      <c r="D232" s="77"/>
      <c r="E232" s="66"/>
      <c r="F232" s="66"/>
      <c r="G232" s="31"/>
      <c r="H232" s="13"/>
      <c r="I232" s="12"/>
      <c r="J232" s="10"/>
      <c r="K232" s="60"/>
      <c r="L232" s="60"/>
      <c r="M232" s="64"/>
    </row>
    <row r="233" spans="1:13" ht="16.5" hidden="1" thickBot="1" x14ac:dyDescent="0.25">
      <c r="A233" s="93"/>
      <c r="B233" s="67"/>
      <c r="C233" s="41"/>
      <c r="D233" s="18"/>
      <c r="E233" s="17"/>
      <c r="F233" s="18"/>
      <c r="G233" s="18"/>
      <c r="H233" s="36"/>
      <c r="I233" s="19"/>
      <c r="J233" s="20"/>
      <c r="K233" s="60"/>
      <c r="L233" s="60"/>
      <c r="M233" s="64"/>
    </row>
    <row r="234" spans="1:13" ht="15.6" hidden="1" customHeight="1" x14ac:dyDescent="0.2">
      <c r="A234" s="93"/>
      <c r="B234" s="67" t="s">
        <v>25</v>
      </c>
      <c r="C234" s="72" t="s">
        <v>37</v>
      </c>
      <c r="D234" s="73"/>
      <c r="E234" s="65">
        <v>6</v>
      </c>
      <c r="F234" s="65" t="s">
        <v>103</v>
      </c>
      <c r="G234" s="49" t="s">
        <v>91</v>
      </c>
      <c r="H234" s="13"/>
      <c r="I234" s="12"/>
      <c r="J234" s="10"/>
      <c r="K234" s="60"/>
      <c r="L234" s="60"/>
      <c r="M234" s="64"/>
    </row>
    <row r="235" spans="1:13" ht="16.5" hidden="1" customHeight="1" thickBot="1" x14ac:dyDescent="0.25">
      <c r="A235" s="93"/>
      <c r="B235" s="67"/>
      <c r="C235" s="74"/>
      <c r="D235" s="75"/>
      <c r="E235" s="65"/>
      <c r="F235" s="65"/>
      <c r="G235" s="31"/>
      <c r="H235" s="13"/>
      <c r="I235" s="12"/>
      <c r="J235" s="10"/>
      <c r="K235" s="60"/>
      <c r="L235" s="60"/>
      <c r="M235" s="64"/>
    </row>
    <row r="236" spans="1:13" ht="16.5" hidden="1" customHeight="1" thickBot="1" x14ac:dyDescent="0.25">
      <c r="A236" s="93"/>
      <c r="B236" s="67"/>
      <c r="C236" s="74"/>
      <c r="D236" s="75"/>
      <c r="E236" s="65"/>
      <c r="F236" s="65"/>
      <c r="G236" s="31"/>
      <c r="H236" s="13"/>
      <c r="I236" s="12"/>
      <c r="J236" s="10"/>
      <c r="K236" s="60"/>
      <c r="L236" s="60"/>
      <c r="M236" s="64"/>
    </row>
    <row r="237" spans="1:13" ht="16.5" hidden="1" customHeight="1" thickBot="1" x14ac:dyDescent="0.25">
      <c r="A237" s="93"/>
      <c r="B237" s="67"/>
      <c r="C237" s="74"/>
      <c r="D237" s="75"/>
      <c r="E237" s="65"/>
      <c r="F237" s="65"/>
      <c r="G237" s="50"/>
      <c r="H237" s="13"/>
      <c r="I237" s="12"/>
      <c r="J237" s="10"/>
      <c r="K237" s="60"/>
      <c r="L237" s="60"/>
      <c r="M237" s="64"/>
    </row>
    <row r="238" spans="1:13" ht="16.5" hidden="1" customHeight="1" thickBot="1" x14ac:dyDescent="0.25">
      <c r="A238" s="93"/>
      <c r="B238" s="67"/>
      <c r="C238" s="74"/>
      <c r="D238" s="75"/>
      <c r="E238" s="65"/>
      <c r="F238" s="65"/>
      <c r="G238" s="31"/>
      <c r="H238" s="13"/>
      <c r="I238" s="12"/>
      <c r="J238" s="10"/>
      <c r="K238" s="60"/>
      <c r="L238" s="60"/>
      <c r="M238" s="64"/>
    </row>
    <row r="239" spans="1:13" ht="16.5" hidden="1" customHeight="1" thickBot="1" x14ac:dyDescent="0.25">
      <c r="A239" s="93"/>
      <c r="B239" s="67"/>
      <c r="C239" s="74"/>
      <c r="D239" s="75"/>
      <c r="E239" s="65"/>
      <c r="F239" s="65"/>
      <c r="G239" s="31"/>
      <c r="H239" s="13"/>
      <c r="I239" s="12"/>
      <c r="J239" s="10"/>
      <c r="K239" s="60"/>
      <c r="L239" s="60"/>
      <c r="M239" s="64"/>
    </row>
    <row r="240" spans="1:13" ht="16.5" hidden="1" customHeight="1" thickBot="1" x14ac:dyDescent="0.25">
      <c r="A240" s="93"/>
      <c r="B240" s="67"/>
      <c r="C240" s="74"/>
      <c r="D240" s="75"/>
      <c r="E240" s="65"/>
      <c r="F240" s="65"/>
      <c r="G240" s="31"/>
      <c r="H240" s="13"/>
      <c r="I240" s="12"/>
      <c r="J240" s="10"/>
      <c r="K240" s="60"/>
      <c r="L240" s="60"/>
      <c r="M240" s="64"/>
    </row>
    <row r="241" spans="1:13" ht="16.5" hidden="1" customHeight="1" thickBot="1" x14ac:dyDescent="0.25">
      <c r="A241" s="93"/>
      <c r="B241" s="67"/>
      <c r="C241" s="74"/>
      <c r="D241" s="75"/>
      <c r="E241" s="65"/>
      <c r="F241" s="65"/>
      <c r="G241" s="50"/>
      <c r="H241" s="13"/>
      <c r="I241" s="12"/>
      <c r="J241" s="10"/>
      <c r="K241" s="60"/>
      <c r="L241" s="60"/>
      <c r="M241" s="64"/>
    </row>
    <row r="242" spans="1:13" ht="16.5" hidden="1" customHeight="1" thickBot="1" x14ac:dyDescent="0.25">
      <c r="A242" s="93"/>
      <c r="B242" s="67"/>
      <c r="C242" s="74"/>
      <c r="D242" s="75"/>
      <c r="E242" s="65"/>
      <c r="F242" s="65"/>
      <c r="G242" s="31"/>
      <c r="H242" s="13"/>
      <c r="I242" s="12"/>
      <c r="J242" s="10"/>
      <c r="K242" s="60"/>
      <c r="L242" s="60"/>
      <c r="M242" s="64"/>
    </row>
    <row r="243" spans="1:13" ht="16.5" hidden="1" customHeight="1" thickBot="1" x14ac:dyDescent="0.25">
      <c r="A243" s="93"/>
      <c r="B243" s="67"/>
      <c r="C243" s="74"/>
      <c r="D243" s="75"/>
      <c r="E243" s="65"/>
      <c r="F243" s="65"/>
      <c r="G243" s="31"/>
      <c r="H243" s="13"/>
      <c r="I243" s="12"/>
      <c r="J243" s="10"/>
      <c r="K243" s="60"/>
      <c r="L243" s="60"/>
      <c r="M243" s="64"/>
    </row>
    <row r="244" spans="1:13" ht="16.5" hidden="1" customHeight="1" thickBot="1" x14ac:dyDescent="0.25">
      <c r="A244" s="93"/>
      <c r="B244" s="67"/>
      <c r="C244" s="74"/>
      <c r="D244" s="75"/>
      <c r="E244" s="65"/>
      <c r="F244" s="65"/>
      <c r="G244" s="31"/>
      <c r="H244" s="13"/>
      <c r="I244" s="12"/>
      <c r="J244" s="10"/>
      <c r="K244" s="60"/>
      <c r="L244" s="60"/>
      <c r="M244" s="64"/>
    </row>
    <row r="245" spans="1:13" ht="16.5" hidden="1" customHeight="1" thickBot="1" x14ac:dyDescent="0.25">
      <c r="A245" s="93"/>
      <c r="B245" s="67"/>
      <c r="C245" s="76"/>
      <c r="D245" s="77"/>
      <c r="E245" s="66"/>
      <c r="F245" s="66"/>
      <c r="G245" s="31"/>
      <c r="H245" s="13"/>
      <c r="I245" s="12"/>
      <c r="J245" s="10"/>
      <c r="K245" s="60"/>
      <c r="L245" s="60"/>
      <c r="M245" s="64"/>
    </row>
    <row r="246" spans="1:13" ht="16.5" hidden="1" thickBot="1" x14ac:dyDescent="0.25">
      <c r="A246" s="93"/>
      <c r="B246" s="67"/>
      <c r="C246" s="41"/>
      <c r="D246" s="18"/>
      <c r="E246" s="17"/>
      <c r="F246" s="18"/>
      <c r="G246" s="18"/>
      <c r="H246" s="36"/>
      <c r="I246" s="19"/>
      <c r="J246" s="20"/>
      <c r="K246" s="60"/>
      <c r="L246" s="60"/>
      <c r="M246" s="64"/>
    </row>
    <row r="247" spans="1:13" ht="15.6" hidden="1" customHeight="1" x14ac:dyDescent="0.2">
      <c r="A247" s="93"/>
      <c r="B247" s="67" t="s">
        <v>47</v>
      </c>
      <c r="C247" s="72" t="s">
        <v>46</v>
      </c>
      <c r="D247" s="73"/>
      <c r="E247" s="65">
        <v>6</v>
      </c>
      <c r="F247" s="65" t="s">
        <v>103</v>
      </c>
      <c r="G247" s="49" t="s">
        <v>92</v>
      </c>
      <c r="H247" s="13"/>
      <c r="I247" s="12"/>
      <c r="J247" s="10"/>
      <c r="K247" s="60"/>
      <c r="L247" s="60"/>
      <c r="M247" s="64"/>
    </row>
    <row r="248" spans="1:13" ht="16.5" hidden="1" customHeight="1" thickBot="1" x14ac:dyDescent="0.25">
      <c r="A248" s="93"/>
      <c r="B248" s="67"/>
      <c r="C248" s="74"/>
      <c r="D248" s="75"/>
      <c r="E248" s="65"/>
      <c r="F248" s="65"/>
      <c r="G248" s="31"/>
      <c r="H248" s="13"/>
      <c r="I248" s="12"/>
      <c r="J248" s="10"/>
      <c r="K248" s="60"/>
      <c r="L248" s="60"/>
      <c r="M248" s="64"/>
    </row>
    <row r="249" spans="1:13" ht="16.5" hidden="1" customHeight="1" thickBot="1" x14ac:dyDescent="0.25">
      <c r="A249" s="93"/>
      <c r="B249" s="67"/>
      <c r="C249" s="74"/>
      <c r="D249" s="75"/>
      <c r="E249" s="65"/>
      <c r="F249" s="65"/>
      <c r="G249" s="31"/>
      <c r="H249" s="13"/>
      <c r="I249" s="12"/>
      <c r="J249" s="10"/>
      <c r="K249" s="60"/>
      <c r="L249" s="60"/>
      <c r="M249" s="64"/>
    </row>
    <row r="250" spans="1:13" ht="16.5" hidden="1" customHeight="1" thickBot="1" x14ac:dyDescent="0.25">
      <c r="A250" s="93"/>
      <c r="B250" s="67"/>
      <c r="C250" s="74"/>
      <c r="D250" s="75"/>
      <c r="E250" s="65"/>
      <c r="F250" s="65"/>
      <c r="G250" s="50"/>
      <c r="H250" s="13"/>
      <c r="I250" s="12"/>
      <c r="J250" s="10"/>
      <c r="K250" s="60"/>
      <c r="L250" s="60"/>
      <c r="M250" s="64"/>
    </row>
    <row r="251" spans="1:13" ht="16.5" hidden="1" customHeight="1" thickBot="1" x14ac:dyDescent="0.25">
      <c r="A251" s="93"/>
      <c r="B251" s="67"/>
      <c r="C251" s="74"/>
      <c r="D251" s="75"/>
      <c r="E251" s="65"/>
      <c r="F251" s="65"/>
      <c r="G251" s="31"/>
      <c r="H251" s="13"/>
      <c r="I251" s="12"/>
      <c r="J251" s="10"/>
      <c r="K251" s="60"/>
      <c r="L251" s="60"/>
      <c r="M251" s="64"/>
    </row>
    <row r="252" spans="1:13" ht="16.5" hidden="1" customHeight="1" thickBot="1" x14ac:dyDescent="0.25">
      <c r="A252" s="93"/>
      <c r="B252" s="67"/>
      <c r="C252" s="74"/>
      <c r="D252" s="75"/>
      <c r="E252" s="65"/>
      <c r="F252" s="65"/>
      <c r="G252" s="31"/>
      <c r="H252" s="13"/>
      <c r="I252" s="12"/>
      <c r="J252" s="10"/>
      <c r="K252" s="60"/>
      <c r="L252" s="60"/>
      <c r="M252" s="64"/>
    </row>
    <row r="253" spans="1:13" ht="16.5" hidden="1" customHeight="1" thickBot="1" x14ac:dyDescent="0.25">
      <c r="A253" s="93"/>
      <c r="B253" s="67"/>
      <c r="C253" s="74"/>
      <c r="D253" s="75"/>
      <c r="E253" s="65"/>
      <c r="F253" s="65"/>
      <c r="G253" s="31"/>
      <c r="H253" s="13"/>
      <c r="I253" s="12"/>
      <c r="J253" s="10"/>
      <c r="K253" s="60"/>
      <c r="L253" s="60"/>
      <c r="M253" s="64"/>
    </row>
    <row r="254" spans="1:13" ht="16.5" hidden="1" customHeight="1" thickBot="1" x14ac:dyDescent="0.25">
      <c r="A254" s="93"/>
      <c r="B254" s="67"/>
      <c r="C254" s="74"/>
      <c r="D254" s="75"/>
      <c r="E254" s="65"/>
      <c r="F254" s="65"/>
      <c r="G254" s="31"/>
      <c r="H254" s="13"/>
      <c r="I254" s="12"/>
      <c r="J254" s="10"/>
      <c r="K254" s="60"/>
      <c r="L254" s="60"/>
      <c r="M254" s="64"/>
    </row>
    <row r="255" spans="1:13" ht="16.5" hidden="1" customHeight="1" thickBot="1" x14ac:dyDescent="0.25">
      <c r="A255" s="93"/>
      <c r="B255" s="67"/>
      <c r="C255" s="74"/>
      <c r="D255" s="75"/>
      <c r="E255" s="65"/>
      <c r="F255" s="65"/>
      <c r="G255" s="31"/>
      <c r="H255" s="13"/>
      <c r="I255" s="12"/>
      <c r="J255" s="10"/>
      <c r="K255" s="60"/>
      <c r="L255" s="60"/>
      <c r="M255" s="64"/>
    </row>
    <row r="256" spans="1:13" ht="16.5" hidden="1" customHeight="1" thickBot="1" x14ac:dyDescent="0.25">
      <c r="A256" s="93"/>
      <c r="B256" s="67"/>
      <c r="C256" s="74"/>
      <c r="D256" s="75"/>
      <c r="E256" s="65"/>
      <c r="F256" s="65"/>
      <c r="G256" s="31"/>
      <c r="H256" s="13"/>
      <c r="I256" s="12"/>
      <c r="J256" s="10"/>
      <c r="K256" s="60"/>
      <c r="L256" s="60"/>
      <c r="M256" s="64"/>
    </row>
    <row r="257" spans="1:13" ht="16.5" hidden="1" customHeight="1" thickBot="1" x14ac:dyDescent="0.25">
      <c r="A257" s="93"/>
      <c r="B257" s="67"/>
      <c r="C257" s="74"/>
      <c r="D257" s="75"/>
      <c r="E257" s="65"/>
      <c r="F257" s="65"/>
      <c r="G257" s="31"/>
      <c r="H257" s="13"/>
      <c r="I257" s="12"/>
      <c r="J257" s="10"/>
      <c r="K257" s="60"/>
      <c r="L257" s="60"/>
      <c r="M257" s="64"/>
    </row>
    <row r="258" spans="1:13" ht="16.5" hidden="1" customHeight="1" thickBot="1" x14ac:dyDescent="0.25">
      <c r="A258" s="93"/>
      <c r="B258" s="67"/>
      <c r="C258" s="76"/>
      <c r="D258" s="77"/>
      <c r="E258" s="66"/>
      <c r="F258" s="66"/>
      <c r="G258" s="31"/>
      <c r="H258" s="13"/>
      <c r="I258" s="12"/>
      <c r="J258" s="10"/>
      <c r="K258" s="60"/>
      <c r="L258" s="60"/>
      <c r="M258" s="64"/>
    </row>
    <row r="259" spans="1:13" ht="16.5" hidden="1" thickBot="1" x14ac:dyDescent="0.25">
      <c r="A259" s="93"/>
      <c r="B259" s="67"/>
      <c r="C259" s="41"/>
      <c r="D259" s="18"/>
      <c r="E259" s="17"/>
      <c r="F259" s="18"/>
      <c r="G259" s="18"/>
      <c r="H259" s="36"/>
      <c r="I259" s="19"/>
      <c r="J259" s="20"/>
      <c r="K259" s="60"/>
      <c r="L259" s="60"/>
      <c r="M259" s="64"/>
    </row>
    <row r="260" spans="1:13" ht="15.6" hidden="1" customHeight="1" x14ac:dyDescent="0.2">
      <c r="A260" s="93"/>
      <c r="B260" s="67" t="s">
        <v>49</v>
      </c>
      <c r="C260" s="72" t="s">
        <v>48</v>
      </c>
      <c r="D260" s="73"/>
      <c r="E260" s="65">
        <v>6</v>
      </c>
      <c r="F260" s="65" t="s">
        <v>103</v>
      </c>
      <c r="G260" s="49" t="s">
        <v>93</v>
      </c>
      <c r="H260" s="13"/>
      <c r="I260" s="12"/>
      <c r="J260" s="10"/>
      <c r="K260" s="60"/>
      <c r="L260" s="60"/>
      <c r="M260" s="64"/>
    </row>
    <row r="261" spans="1:13" ht="16.5" hidden="1" customHeight="1" thickBot="1" x14ac:dyDescent="0.25">
      <c r="A261" s="93"/>
      <c r="B261" s="67"/>
      <c r="C261" s="74"/>
      <c r="D261" s="75"/>
      <c r="E261" s="65"/>
      <c r="F261" s="65"/>
      <c r="G261" s="31"/>
      <c r="H261" s="13"/>
      <c r="I261" s="12"/>
      <c r="J261" s="10"/>
      <c r="K261" s="60"/>
      <c r="L261" s="60"/>
      <c r="M261" s="64"/>
    </row>
    <row r="262" spans="1:13" ht="16.5" hidden="1" customHeight="1" thickBot="1" x14ac:dyDescent="0.25">
      <c r="A262" s="93"/>
      <c r="B262" s="67"/>
      <c r="C262" s="74"/>
      <c r="D262" s="75"/>
      <c r="E262" s="65"/>
      <c r="F262" s="65"/>
      <c r="G262" s="31"/>
      <c r="H262" s="13"/>
      <c r="I262" s="12"/>
      <c r="J262" s="10"/>
      <c r="K262" s="60"/>
      <c r="L262" s="60"/>
      <c r="M262" s="64"/>
    </row>
    <row r="263" spans="1:13" ht="16.5" hidden="1" customHeight="1" thickBot="1" x14ac:dyDescent="0.25">
      <c r="A263" s="93"/>
      <c r="B263" s="67"/>
      <c r="C263" s="74"/>
      <c r="D263" s="75"/>
      <c r="E263" s="65"/>
      <c r="F263" s="65"/>
      <c r="G263" s="50"/>
      <c r="H263" s="13"/>
      <c r="I263" s="12"/>
      <c r="J263" s="10"/>
      <c r="K263" s="60"/>
      <c r="L263" s="60"/>
      <c r="M263" s="64"/>
    </row>
    <row r="264" spans="1:13" ht="16.5" hidden="1" customHeight="1" thickBot="1" x14ac:dyDescent="0.25">
      <c r="A264" s="93"/>
      <c r="B264" s="67"/>
      <c r="C264" s="74"/>
      <c r="D264" s="75"/>
      <c r="E264" s="65"/>
      <c r="F264" s="65"/>
      <c r="G264" s="31"/>
      <c r="H264" s="13"/>
      <c r="I264" s="12"/>
      <c r="J264" s="10"/>
      <c r="K264" s="60"/>
      <c r="L264" s="60"/>
      <c r="M264" s="64"/>
    </row>
    <row r="265" spans="1:13" ht="16.5" hidden="1" customHeight="1" thickBot="1" x14ac:dyDescent="0.25">
      <c r="A265" s="93"/>
      <c r="B265" s="67"/>
      <c r="C265" s="74"/>
      <c r="D265" s="75"/>
      <c r="E265" s="65"/>
      <c r="F265" s="65"/>
      <c r="G265" s="31"/>
      <c r="H265" s="13"/>
      <c r="I265" s="12"/>
      <c r="J265" s="10"/>
      <c r="K265" s="60"/>
      <c r="L265" s="60"/>
      <c r="M265" s="64"/>
    </row>
    <row r="266" spans="1:13" ht="16.5" hidden="1" customHeight="1" thickBot="1" x14ac:dyDescent="0.25">
      <c r="A266" s="93"/>
      <c r="B266" s="67"/>
      <c r="C266" s="74"/>
      <c r="D266" s="75"/>
      <c r="E266" s="65"/>
      <c r="F266" s="65"/>
      <c r="G266" s="31"/>
      <c r="H266" s="13"/>
      <c r="I266" s="12"/>
      <c r="J266" s="10"/>
      <c r="K266" s="60"/>
      <c r="L266" s="60"/>
      <c r="M266" s="64"/>
    </row>
    <row r="267" spans="1:13" ht="16.5" hidden="1" customHeight="1" thickBot="1" x14ac:dyDescent="0.25">
      <c r="A267" s="93"/>
      <c r="B267" s="67"/>
      <c r="C267" s="74"/>
      <c r="D267" s="75"/>
      <c r="E267" s="65"/>
      <c r="F267" s="65"/>
      <c r="G267" s="50"/>
      <c r="H267" s="13"/>
      <c r="I267" s="12"/>
      <c r="J267" s="10"/>
      <c r="K267" s="60"/>
      <c r="L267" s="60"/>
      <c r="M267" s="64"/>
    </row>
    <row r="268" spans="1:13" ht="16.5" hidden="1" customHeight="1" thickBot="1" x14ac:dyDescent="0.25">
      <c r="A268" s="93"/>
      <c r="B268" s="67"/>
      <c r="C268" s="74"/>
      <c r="D268" s="75"/>
      <c r="E268" s="65"/>
      <c r="F268" s="65"/>
      <c r="G268" s="31"/>
      <c r="H268" s="13"/>
      <c r="I268" s="12"/>
      <c r="J268" s="10"/>
      <c r="K268" s="60"/>
      <c r="L268" s="60"/>
      <c r="M268" s="64"/>
    </row>
    <row r="269" spans="1:13" ht="16.5" hidden="1" customHeight="1" thickBot="1" x14ac:dyDescent="0.25">
      <c r="A269" s="93"/>
      <c r="B269" s="67"/>
      <c r="C269" s="74"/>
      <c r="D269" s="75"/>
      <c r="E269" s="65"/>
      <c r="F269" s="65"/>
      <c r="G269" s="31"/>
      <c r="H269" s="13"/>
      <c r="I269" s="12"/>
      <c r="J269" s="10"/>
      <c r="K269" s="60"/>
      <c r="L269" s="60"/>
      <c r="M269" s="64"/>
    </row>
    <row r="270" spans="1:13" ht="16.5" hidden="1" customHeight="1" thickBot="1" x14ac:dyDescent="0.25">
      <c r="A270" s="93"/>
      <c r="B270" s="67"/>
      <c r="C270" s="74"/>
      <c r="D270" s="75"/>
      <c r="E270" s="65"/>
      <c r="F270" s="65"/>
      <c r="G270" s="31"/>
      <c r="H270" s="13"/>
      <c r="I270" s="12"/>
      <c r="J270" s="10"/>
      <c r="K270" s="60"/>
      <c r="L270" s="60"/>
      <c r="M270" s="64"/>
    </row>
    <row r="271" spans="1:13" ht="16.5" hidden="1" customHeight="1" thickBot="1" x14ac:dyDescent="0.25">
      <c r="A271" s="93"/>
      <c r="B271" s="67"/>
      <c r="C271" s="76"/>
      <c r="D271" s="77"/>
      <c r="E271" s="66"/>
      <c r="F271" s="66"/>
      <c r="G271" s="31"/>
      <c r="H271" s="13"/>
      <c r="I271" s="12"/>
      <c r="J271" s="10"/>
      <c r="K271" s="60"/>
      <c r="L271" s="60"/>
      <c r="M271" s="64"/>
    </row>
    <row r="272" spans="1:13" ht="16.5" hidden="1" thickBot="1" x14ac:dyDescent="0.25">
      <c r="A272" s="93"/>
      <c r="B272" s="67"/>
      <c r="C272" s="41"/>
      <c r="D272" s="18"/>
      <c r="E272" s="17"/>
      <c r="F272" s="18"/>
      <c r="G272" s="18"/>
      <c r="H272" s="36"/>
      <c r="I272" s="19"/>
      <c r="J272" s="20"/>
      <c r="K272" s="60"/>
      <c r="L272" s="60"/>
      <c r="M272" s="64"/>
    </row>
    <row r="273" spans="1:13" ht="16.5" thickBot="1" x14ac:dyDescent="0.25">
      <c r="A273" s="93"/>
      <c r="B273" s="24"/>
      <c r="C273" s="24"/>
      <c r="D273" s="25"/>
      <c r="E273" s="53">
        <f>E143+E156+E169+E182+E195+E221+E234+E208+E247+E260</f>
        <v>84</v>
      </c>
      <c r="F273" s="46"/>
      <c r="G273" s="26"/>
      <c r="H273" s="27"/>
      <c r="I273" s="24"/>
      <c r="J273" s="25"/>
      <c r="K273" s="60"/>
      <c r="L273" s="60"/>
      <c r="M273" s="64"/>
    </row>
    <row r="274" spans="1:13" ht="16.5" thickBot="1" x14ac:dyDescent="0.25">
      <c r="A274" s="5" t="s">
        <v>2</v>
      </c>
      <c r="B274" s="6"/>
      <c r="C274" s="6"/>
      <c r="D274" s="6"/>
      <c r="E274" s="6"/>
      <c r="F274" s="6"/>
      <c r="G274" s="6"/>
      <c r="H274" s="11"/>
      <c r="I274" s="6"/>
      <c r="J274" s="7"/>
      <c r="K274" s="60"/>
      <c r="L274" s="60"/>
      <c r="M274" s="64"/>
    </row>
    <row r="275" spans="1:13" ht="18" customHeight="1" x14ac:dyDescent="0.2"/>
  </sheetData>
  <mergeCells count="99">
    <mergeCell ref="K5:M5"/>
    <mergeCell ref="L10:L11"/>
    <mergeCell ref="B10:F10"/>
    <mergeCell ref="G10:G11"/>
    <mergeCell ref="H10:H11"/>
    <mergeCell ref="I10:I11"/>
    <mergeCell ref="C11:D11"/>
    <mergeCell ref="B5:C6"/>
    <mergeCell ref="H5:I5"/>
    <mergeCell ref="H6:I6"/>
    <mergeCell ref="H7:I7"/>
    <mergeCell ref="B3:C4"/>
    <mergeCell ref="H3:I3"/>
    <mergeCell ref="H4:I4"/>
    <mergeCell ref="B25:B37"/>
    <mergeCell ref="C25:D36"/>
    <mergeCell ref="E25:E36"/>
    <mergeCell ref="F25:F36"/>
    <mergeCell ref="B12:B24"/>
    <mergeCell ref="C12:D23"/>
    <mergeCell ref="E12:E23"/>
    <mergeCell ref="F12:F23"/>
    <mergeCell ref="J10:J11"/>
    <mergeCell ref="K10:K11"/>
    <mergeCell ref="F103:F114"/>
    <mergeCell ref="B38:B50"/>
    <mergeCell ref="C38:D49"/>
    <mergeCell ref="E38:E49"/>
    <mergeCell ref="F38:F49"/>
    <mergeCell ref="B51:B63"/>
    <mergeCell ref="C51:D62"/>
    <mergeCell ref="E51:E62"/>
    <mergeCell ref="F51:F62"/>
    <mergeCell ref="B64:B76"/>
    <mergeCell ref="C64:D75"/>
    <mergeCell ref="E64:E75"/>
    <mergeCell ref="F64:F75"/>
    <mergeCell ref="A12:A142"/>
    <mergeCell ref="B156:B168"/>
    <mergeCell ref="C156:D167"/>
    <mergeCell ref="E156:E167"/>
    <mergeCell ref="F156:F167"/>
    <mergeCell ref="B77:B89"/>
    <mergeCell ref="C77:D88"/>
    <mergeCell ref="E77:E88"/>
    <mergeCell ref="F77:F88"/>
    <mergeCell ref="B90:B102"/>
    <mergeCell ref="C90:D101"/>
    <mergeCell ref="E90:E101"/>
    <mergeCell ref="F90:F101"/>
    <mergeCell ref="B103:B115"/>
    <mergeCell ref="C103:D114"/>
    <mergeCell ref="E103:E114"/>
    <mergeCell ref="A143:A273"/>
    <mergeCell ref="B143:B155"/>
    <mergeCell ref="C143:D154"/>
    <mergeCell ref="E143:E154"/>
    <mergeCell ref="F143:F154"/>
    <mergeCell ref="B169:B181"/>
    <mergeCell ref="C169:D180"/>
    <mergeCell ref="E169:E180"/>
    <mergeCell ref="F169:F180"/>
    <mergeCell ref="B182:B194"/>
    <mergeCell ref="C182:D193"/>
    <mergeCell ref="C116:D127"/>
    <mergeCell ref="E116:E127"/>
    <mergeCell ref="F116:F127"/>
    <mergeCell ref="B129:B141"/>
    <mergeCell ref="C129:D140"/>
    <mergeCell ref="E129:E140"/>
    <mergeCell ref="F129:F140"/>
    <mergeCell ref="B234:B246"/>
    <mergeCell ref="C234:D245"/>
    <mergeCell ref="E234:E245"/>
    <mergeCell ref="F234:F245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M10:M11"/>
    <mergeCell ref="B221:B233"/>
    <mergeCell ref="C221:D232"/>
    <mergeCell ref="E221:E232"/>
    <mergeCell ref="F221:F232"/>
    <mergeCell ref="E182:E193"/>
    <mergeCell ref="F182:F193"/>
    <mergeCell ref="B195:B207"/>
    <mergeCell ref="C195:D206"/>
    <mergeCell ref="E195:E206"/>
    <mergeCell ref="F195:F206"/>
    <mergeCell ref="B208:B220"/>
    <mergeCell ref="C208:D219"/>
    <mergeCell ref="E208:E219"/>
    <mergeCell ref="F208:F219"/>
    <mergeCell ref="B116:B128"/>
  </mergeCells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0000000}">
      <formula1>"Obligatoire,Optionnelle,Facultative"</formula1>
    </dataValidation>
    <dataValidation type="list" allowBlank="1" showInputMessage="1" showErrorMessage="1" sqref="B5:C6" xr:uid="{00000000-0002-0000-0200-000001000000}">
      <formula1>"P1,P2,P3,P4,P5,P6,P7,P8,P9,P10"</formula1>
    </dataValidation>
    <dataValidation type="list" allowBlank="1" showInputMessage="1" showErrorMessage="1" sqref="B3:C4" xr:uid="{00000000-0002-0000-0200-000002000000}">
      <formula1>"M1,M2"</formula1>
    </dataValidation>
    <dataValidation type="list" allowBlank="1" showInputMessage="1" showErrorMessage="1" sqref="J76 J272 J259 J246 J128 J115 J102 J89 J181 J141 J233 J155 J167:J168 J37 J24 J194 J220 J207" xr:uid="{00000000-0002-0000-0200-000003000000}">
      <formula1>$B$9:$B$19</formula1>
    </dataValidation>
    <dataValidation type="list" allowBlank="1" showInputMessage="1" showErrorMessage="1" sqref="I64:I141 I51:I62 I143:I272 I12:I49" xr:uid="{00000000-0002-0000-0200-000004000000}">
      <formula1>"Obligatoire,Option"</formula1>
    </dataValidation>
    <dataValidation type="list" allowBlank="1" showInputMessage="1" showErrorMessage="1" sqref="H6:I6" xr:uid="{00000000-0002-0000-0200-000005000000}">
      <formula1>"FI,Alternance,FC,Mixte"</formula1>
    </dataValidation>
    <dataValidation type="list" allowBlank="1" showInputMessage="1" showErrorMessage="1" sqref="J64:J75 J260:J271 J208:J219 J169:J180 J143:J154 J221:J232 J129:J140 J247:J258 J51:J62 J156:J166 J195:J206 J182:J193 J77:J88 J90:J101 J103:J114 J116:J127 J234:J245 J12:J23 J38:J49 J25:J36 H3" xr:uid="{00000000-0002-0000-0200-000006000000}">
      <formula1>#REF!</formula1>
    </dataValidation>
  </dataValidations>
  <pageMargins left="0.7" right="0.7" top="0.75" bottom="0.75" header="0.3" footer="0.3"/>
  <pageSetup paperSize="8" scale="80" orientation="landscape" r:id="rId1"/>
  <extLst>
    <ext xmlns:x14="http://schemas.microsoft.com/office/spreadsheetml/2009/9/main" uri="{CCE6A557-97BC-4b89-ADB6-D9C93CAAB3DF}">
      <x14:dataValidations xmlns:xm="http://schemas.microsoft.com/office/excel/2006/main" count="247">
        <x14:dataValidation type="list" allowBlank="1" showInputMessage="1" showErrorMessage="1" xr:uid="{00000000-0002-0000-0200-000007000000}">
          <x14:formula1>
            <xm:f>OFFSET(Feuil1!$A$1,1,MATCH($K$266,Feuil1!$A$1:$B$1,0)-1,COUNTA(OFFSET(Feuil1!$A$1,1,MATCH($K$266,Feuil1!$A$1:$B$1,0)-1,1048575,1)),1)</xm:f>
          </x14:formula1>
          <xm:sqref>L266</xm:sqref>
        </x14:dataValidation>
        <x14:dataValidation type="list" allowBlank="1" showInputMessage="1" showErrorMessage="1" xr:uid="{00000000-0002-0000-0200-000008000000}">
          <x14:formula1>
            <xm:f>OFFSET(Feuil1!$A$1,1,MATCH($K$265,Feuil1!$A$1:$B$1,0)-1,COUNTA(OFFSET(Feuil1!$A$1,1,MATCH($K$265,Feuil1!$A$1:$B$1,0)-1,1048575,1)),1)</xm:f>
          </x14:formula1>
          <xm:sqref>L265</xm:sqref>
        </x14:dataValidation>
        <x14:dataValidation type="list" allowBlank="1" showInputMessage="1" showErrorMessage="1" xr:uid="{00000000-0002-0000-0200-000009000000}">
          <x14:formula1>
            <xm:f>OFFSET(Feuil1!$A$1,1,MATCH($K$264,Feuil1!$A$1:$B$1,0)-1,COUNTA(OFFSET(Feuil1!$A$1,1,MATCH($K$264,Feuil1!$A$1:$B$1,0)-1,1048575,1)),1)</xm:f>
          </x14:formula1>
          <xm:sqref>L264</xm:sqref>
        </x14:dataValidation>
        <x14:dataValidation type="list" allowBlank="1" showInputMessage="1" showErrorMessage="1" xr:uid="{00000000-0002-0000-0200-00000A000000}">
          <x14:formula1>
            <xm:f>OFFSET(Feuil1!$A$1,1,MATCH($K$263,Feuil1!$A$1:$B$1,0)-1,COUNTA(OFFSET(Feuil1!$A$1,1,MATCH($K$263,Feuil1!$A$1:$B$1,0)-1,1048575,1)),1)</xm:f>
          </x14:formula1>
          <xm:sqref>L263</xm:sqref>
        </x14:dataValidation>
        <x14:dataValidation type="list" allowBlank="1" showInputMessage="1" showErrorMessage="1" xr:uid="{00000000-0002-0000-0200-00000B000000}">
          <x14:formula1>
            <xm:f>OFFSET(Feuil1!$A$1,1,MATCH($K$262,Feuil1!$A$1:$B$1,0)-1,COUNTA(OFFSET(Feuil1!$A$1,1,MATCH($K$262,Feuil1!$A$1:$B$1,0)-1,1048575,1)),1)</xm:f>
          </x14:formula1>
          <xm:sqref>L262</xm:sqref>
        </x14:dataValidation>
        <x14:dataValidation type="list" allowBlank="1" showInputMessage="1" showErrorMessage="1" xr:uid="{00000000-0002-0000-0200-00000C000000}">
          <x14:formula1>
            <xm:f>OFFSET(Feuil1!$A$1,1,MATCH($K$261,Feuil1!$A$1:$B$1,0)-1,COUNTA(OFFSET(Feuil1!$A$1,1,MATCH($K$261,Feuil1!$A$1:$B$1,0)-1,1048575,1)),1)</xm:f>
          </x14:formula1>
          <xm:sqref>L261</xm:sqref>
        </x14:dataValidation>
        <x14:dataValidation type="list" allowBlank="1" showInputMessage="1" showErrorMessage="1" xr:uid="{00000000-0002-0000-0200-00000D000000}">
          <x14:formula1>
            <xm:f>OFFSET(Feuil1!$A$1,1,MATCH($K$260,Feuil1!$A$1:$B$1,0)-1,COUNTA(OFFSET(Feuil1!$A$1,1,MATCH($K$260,Feuil1!$A$1:$B$1,0)-1,1048575,1)),1)</xm:f>
          </x14:formula1>
          <xm:sqref>L260</xm:sqref>
        </x14:dataValidation>
        <x14:dataValidation type="list" allowBlank="1" showInputMessage="1" showErrorMessage="1" xr:uid="{00000000-0002-0000-0200-00000E000000}">
          <x14:formula1>
            <xm:f>OFFSET(Feuil1!$A$1,1,MATCH($K$259,Feuil1!$A$1:$B$1,0)-1,COUNTA(OFFSET(Feuil1!$A$1,1,MATCH($K$259,Feuil1!$A$1:$B$1,0)-1,1048575,1)),1)</xm:f>
          </x14:formula1>
          <xm:sqref>L259</xm:sqref>
        </x14:dataValidation>
        <x14:dataValidation type="list" allowBlank="1" showInputMessage="1" showErrorMessage="1" xr:uid="{00000000-0002-0000-0200-00000F000000}">
          <x14:formula1>
            <xm:f>OFFSET(Feuil1!$A$1,1,MATCH($K$258,Feuil1!$A$1:$B$1,0)-1,COUNTA(OFFSET(Feuil1!$A$1,1,MATCH($K$258,Feuil1!$A$1:$B$1,0)-1,1048575,1)),1)</xm:f>
          </x14:formula1>
          <xm:sqref>L258</xm:sqref>
        </x14:dataValidation>
        <x14:dataValidation type="list" allowBlank="1" showInputMessage="1" showErrorMessage="1" xr:uid="{00000000-0002-0000-0200-000010000000}">
          <x14:formula1>
            <xm:f>OFFSET(Feuil1!$A$1,1,MATCH($K$257,Feuil1!$A$1:$B$1,0)-1,COUNTA(OFFSET(Feuil1!$A$1,1,MATCH($K$257,Feuil1!$A$1:$B$1,0)-1,1048575,1)),1)</xm:f>
          </x14:formula1>
          <xm:sqref>L257</xm:sqref>
        </x14:dataValidation>
        <x14:dataValidation type="list" allowBlank="1" showInputMessage="1" showErrorMessage="1" xr:uid="{00000000-0002-0000-0200-000011000000}">
          <x14:formula1>
            <xm:f>OFFSET(Feuil1!$A$1,1,MATCH($K$256,Feuil1!$A$1:$B$1,0)-1,COUNTA(OFFSET(Feuil1!$A$1,1,MATCH($K$256,Feuil1!$A$1:$B$1,0)-1,1048575,1)),1)</xm:f>
          </x14:formula1>
          <xm:sqref>L256</xm:sqref>
        </x14:dataValidation>
        <x14:dataValidation type="list" allowBlank="1" showInputMessage="1" showErrorMessage="1" xr:uid="{00000000-0002-0000-0200-000012000000}">
          <x14:formula1>
            <xm:f>OFFSET(Feuil1!$A$1,1,MATCH($K$255,Feuil1!$A$1:$B$1,0)-1,COUNTA(OFFSET(Feuil1!$A$1,1,MATCH($K$255,Feuil1!$A$1:$B$1,0)-1,1048575,1)),1)</xm:f>
          </x14:formula1>
          <xm:sqref>L255</xm:sqref>
        </x14:dataValidation>
        <x14:dataValidation type="list" allowBlank="1" showInputMessage="1" showErrorMessage="1" xr:uid="{00000000-0002-0000-0200-000013000000}">
          <x14:formula1>
            <xm:f>OFFSET(Feuil1!$A$1,1,MATCH($K$254,Feuil1!$A$1:$B$1,0)-1,COUNTA(OFFSET(Feuil1!$A$1,1,MATCH($K$254,Feuil1!$A$1:$B$1,0)-1,1048575,1)),1)</xm:f>
          </x14:formula1>
          <xm:sqref>L254</xm:sqref>
        </x14:dataValidation>
        <x14:dataValidation type="list" allowBlank="1" showInputMessage="1" showErrorMessage="1" xr:uid="{00000000-0002-0000-0200-000014000000}">
          <x14:formula1>
            <xm:f>OFFSET(Feuil1!$A$1,1,MATCH($K$253,Feuil1!$A$1:$B$1,0)-1,COUNTA(OFFSET(Feuil1!$A$1,1,MATCH($K$253,Feuil1!$A$1:$B$1,0)-1,1048575,1)),1)</xm:f>
          </x14:formula1>
          <xm:sqref>L253</xm:sqref>
        </x14:dataValidation>
        <x14:dataValidation type="list" allowBlank="1" showInputMessage="1" showErrorMessage="1" xr:uid="{00000000-0002-0000-0200-000015000000}">
          <x14:formula1>
            <xm:f>OFFSET(Feuil1!$A$1,1,MATCH($K$252,Feuil1!$A$1:$B$1,0)-1,COUNTA(OFFSET(Feuil1!$A$1,1,MATCH($K$252,Feuil1!$A$1:$B$1,0)-1,1048575,1)),1)</xm:f>
          </x14:formula1>
          <xm:sqref>L252</xm:sqref>
        </x14:dataValidation>
        <x14:dataValidation type="list" allowBlank="1" showInputMessage="1" showErrorMessage="1" xr:uid="{00000000-0002-0000-0200-000016000000}">
          <x14:formula1>
            <xm:f>OFFSET(Feuil1!$A$1,1,MATCH($K$251,Feuil1!$A$1:$B$1,0)-1,COUNTA(OFFSET(Feuil1!$A$1,1,MATCH($K$251,Feuil1!$A$1:$B$1,0)-1,1048575,1)),1)</xm:f>
          </x14:formula1>
          <xm:sqref>L251</xm:sqref>
        </x14:dataValidation>
        <x14:dataValidation type="list" allowBlank="1" showInputMessage="1" showErrorMessage="1" xr:uid="{00000000-0002-0000-0200-000017000000}">
          <x14:formula1>
            <xm:f>OFFSET(Feuil1!$A$1,1,MATCH($K$250,Feuil1!$A$1:$B$1,0)-1,COUNTA(OFFSET(Feuil1!$A$1,1,MATCH($K$250,Feuil1!$A$1:$B$1,0)-1,1048575,1)),1)</xm:f>
          </x14:formula1>
          <xm:sqref>L250</xm:sqref>
        </x14:dataValidation>
        <x14:dataValidation type="list" allowBlank="1" showInputMessage="1" showErrorMessage="1" xr:uid="{00000000-0002-0000-0200-000018000000}">
          <x14:formula1>
            <xm:f>OFFSET(Feuil1!$A$1,1,MATCH($K$249,Feuil1!$A$1:$B$1,0)-1,COUNTA(OFFSET(Feuil1!$A$1,1,MATCH($K$249,Feuil1!$A$1:$B$1,0)-1,1048575,1)),1)</xm:f>
          </x14:formula1>
          <xm:sqref>L249</xm:sqref>
        </x14:dataValidation>
        <x14:dataValidation type="list" allowBlank="1" showInputMessage="1" showErrorMessage="1" xr:uid="{00000000-0002-0000-0200-000019000000}">
          <x14:formula1>
            <xm:f>OFFSET(Feuil1!$A$1,1,MATCH($K$248,Feuil1!$A$1:$B$1,0)-1,COUNTA(OFFSET(Feuil1!$A$1,1,MATCH($K$248,Feuil1!$A$1:$B$1,0)-1,1048575,1)),1)</xm:f>
          </x14:formula1>
          <xm:sqref>L248</xm:sqref>
        </x14:dataValidation>
        <x14:dataValidation type="list" allowBlank="1" showInputMessage="1" showErrorMessage="1" xr:uid="{00000000-0002-0000-0200-00001A000000}">
          <x14:formula1>
            <xm:f>OFFSET(Feuil1!$A$1,1,MATCH($K$247,Feuil1!$A$1:$B$1,0)-1,COUNTA(OFFSET(Feuil1!$A$1,1,MATCH($K$247,Feuil1!$A$1:$B$1,0)-1,1048575,1)),1)</xm:f>
          </x14:formula1>
          <xm:sqref>L247</xm:sqref>
        </x14:dataValidation>
        <x14:dataValidation type="list" allowBlank="1" showInputMessage="1" showErrorMessage="1" xr:uid="{00000000-0002-0000-0200-00001B000000}">
          <x14:formula1>
            <xm:f>OFFSET(Feuil1!$A$1,1,MATCH($K$246,Feuil1!$A$1:$B$1,0)-1,COUNTA(OFFSET(Feuil1!$A$1,1,MATCH($K$246,Feuil1!$A$1:$B$1,0)-1,1048575,1)),1)</xm:f>
          </x14:formula1>
          <xm:sqref>L246</xm:sqref>
        </x14:dataValidation>
        <x14:dataValidation type="list" allowBlank="1" showInputMessage="1" showErrorMessage="1" xr:uid="{00000000-0002-0000-0200-00001C000000}">
          <x14:formula1>
            <xm:f>OFFSET(Feuil1!$A$1,1,MATCH($K$245,Feuil1!$A$1:$B$1,0)-1,COUNTA(OFFSET(Feuil1!$A$1,1,MATCH($K$245,Feuil1!$A$1:$B$1,0)-1,1048575,1)),1)</xm:f>
          </x14:formula1>
          <xm:sqref>L245</xm:sqref>
        </x14:dataValidation>
        <x14:dataValidation type="list" allowBlank="1" showInputMessage="1" showErrorMessage="1" xr:uid="{00000000-0002-0000-0200-00001D000000}">
          <x14:formula1>
            <xm:f>OFFSET(Feuil1!$A$1,1,MATCH($K$244,Feuil1!$A$1:$B$1,0)-1,COUNTA(OFFSET(Feuil1!$A$1,1,MATCH($K$244,Feuil1!$A$1:$B$1,0)-1,1048575,1)),1)</xm:f>
          </x14:formula1>
          <xm:sqref>L244</xm:sqref>
        </x14:dataValidation>
        <x14:dataValidation type="list" allowBlank="1" showInputMessage="1" showErrorMessage="1" xr:uid="{00000000-0002-0000-0200-00001E000000}">
          <x14:formula1>
            <xm:f>OFFSET(Feuil1!$A$1,1,MATCH($K$243,Feuil1!$A$1:$B$1,0)-1,COUNTA(OFFSET(Feuil1!$A$1,1,MATCH($K$243,Feuil1!$A$1:$B$1,0)-1,1048575,1)),1)</xm:f>
          </x14:formula1>
          <xm:sqref>L243</xm:sqref>
        </x14:dataValidation>
        <x14:dataValidation type="list" allowBlank="1" showInputMessage="1" showErrorMessage="1" xr:uid="{00000000-0002-0000-0200-00001F000000}">
          <x14:formula1>
            <xm:f>OFFSET(Feuil1!$A$1,1,MATCH($K$242,Feuil1!$A$1:$B$1,0)-1,COUNTA(OFFSET(Feuil1!$A$1,1,MATCH($K$242,Feuil1!$A$1:$B$1,0)-1,1048575,1)),1)</xm:f>
          </x14:formula1>
          <xm:sqref>L242</xm:sqref>
        </x14:dataValidation>
        <x14:dataValidation type="list" allowBlank="1" showInputMessage="1" showErrorMessage="1" xr:uid="{00000000-0002-0000-0200-000020000000}">
          <x14:formula1>
            <xm:f>OFFSET(Feuil1!$A$1,1,MATCH($K$241,Feuil1!$A$1:$B$1,0)-1,COUNTA(OFFSET(Feuil1!$A$1,1,MATCH($K$241,Feuil1!$A$1:$B$1,0)-1,1048575,1)),1)</xm:f>
          </x14:formula1>
          <xm:sqref>L241</xm:sqref>
        </x14:dataValidation>
        <x14:dataValidation type="list" allowBlank="1" showInputMessage="1" showErrorMessage="1" xr:uid="{00000000-0002-0000-0200-000021000000}">
          <x14:formula1>
            <xm:f>OFFSET(Feuil1!$A$1,1,MATCH($K$240,Feuil1!$A$1:$B$1,0)-1,COUNTA(OFFSET(Feuil1!$A$1,1,MATCH($K$240,Feuil1!$A$1:$B$1,0)-1,1048575,1)),1)</xm:f>
          </x14:formula1>
          <xm:sqref>L240</xm:sqref>
        </x14:dataValidation>
        <x14:dataValidation type="list" allowBlank="1" showInputMessage="1" showErrorMessage="1" xr:uid="{00000000-0002-0000-0200-000022000000}">
          <x14:formula1>
            <xm:f>OFFSET(Feuil1!$A$1,1,MATCH($K$239,Feuil1!$A$1:$B$1,0)-1,COUNTA(OFFSET(Feuil1!$A$1,1,MATCH($K$239,Feuil1!$A$1:$B$1,0)-1,1048575,1)),1)</xm:f>
          </x14:formula1>
          <xm:sqref>L239</xm:sqref>
        </x14:dataValidation>
        <x14:dataValidation type="list" allowBlank="1" showInputMessage="1" showErrorMessage="1" xr:uid="{00000000-0002-0000-0200-000023000000}">
          <x14:formula1>
            <xm:f>OFFSET(Feuil1!$A$1,1,MATCH($K$238,Feuil1!$A$1:$B$1,0)-1,COUNTA(OFFSET(Feuil1!$A$1,1,MATCH($K$238,Feuil1!$A$1:$B$1,0)-1,1048575,1)),1)</xm:f>
          </x14:formula1>
          <xm:sqref>L238</xm:sqref>
        </x14:dataValidation>
        <x14:dataValidation type="list" allowBlank="1" showInputMessage="1" showErrorMessage="1" xr:uid="{00000000-0002-0000-0200-000024000000}">
          <x14:formula1>
            <xm:f>OFFSET(Feuil1!$A$1,1,MATCH($K$237,Feuil1!$A$1:$B$1,0)-1,COUNTA(OFFSET(Feuil1!$A$1,1,MATCH($K$237,Feuil1!$A$1:$B$1,0)-1,1048575,1)),1)</xm:f>
          </x14:formula1>
          <xm:sqref>L237</xm:sqref>
        </x14:dataValidation>
        <x14:dataValidation type="list" allowBlank="1" showInputMessage="1" showErrorMessage="1" xr:uid="{00000000-0002-0000-0200-000025000000}">
          <x14:formula1>
            <xm:f>OFFSET(Feuil1!$A$1,1,MATCH($K$236,Feuil1!$A$1:$B$1,0)-1,COUNTA(OFFSET(Feuil1!$A$1,1,MATCH($K$236,Feuil1!$A$1:$B$1,0)-1,1048575,1)),1)</xm:f>
          </x14:formula1>
          <xm:sqref>L236</xm:sqref>
        </x14:dataValidation>
        <x14:dataValidation type="list" allowBlank="1" showInputMessage="1" showErrorMessage="1" xr:uid="{00000000-0002-0000-0200-000026000000}">
          <x14:formula1>
            <xm:f>OFFSET(Feuil1!$A$1,1,MATCH($K$235,Feuil1!$A$1:$B$1,0)-1,COUNTA(OFFSET(Feuil1!$A$1,1,MATCH($K$235,Feuil1!$A$1:$B$1,0)-1,1048575,1)),1)</xm:f>
          </x14:formula1>
          <xm:sqref>L235</xm:sqref>
        </x14:dataValidation>
        <x14:dataValidation type="list" allowBlank="1" showInputMessage="1" showErrorMessage="1" xr:uid="{00000000-0002-0000-0200-000027000000}">
          <x14:formula1>
            <xm:f>OFFSET(Feuil1!$A$1,1,MATCH($K$234,Feuil1!$A$1:$B$1,0)-1,COUNTA(OFFSET(Feuil1!$A$1,1,MATCH($K$234,Feuil1!$A$1:$B$1,0)-1,1048575,1)),1)</xm:f>
          </x14:formula1>
          <xm:sqref>L234</xm:sqref>
        </x14:dataValidation>
        <x14:dataValidation type="list" allowBlank="1" showInputMessage="1" showErrorMessage="1" xr:uid="{00000000-0002-0000-0200-000028000000}">
          <x14:formula1>
            <xm:f>OFFSET(Feuil1!$A$1,1,MATCH($K$233,Feuil1!$A$1:$B$1,0)-1,COUNTA(OFFSET(Feuil1!$A$1,1,MATCH($K$233,Feuil1!$A$1:$B$1,0)-1,1048575,1)),1)</xm:f>
          </x14:formula1>
          <xm:sqref>L233</xm:sqref>
        </x14:dataValidation>
        <x14:dataValidation type="list" allowBlank="1" showInputMessage="1" showErrorMessage="1" xr:uid="{00000000-0002-0000-0200-000029000000}">
          <x14:formula1>
            <xm:f>OFFSET(Feuil1!$A$1,1,MATCH($K$232,Feuil1!$A$1:$B$1,0)-1,COUNTA(OFFSET(Feuil1!$A$1,1,MATCH($K$232,Feuil1!$A$1:$B$1,0)-1,1048575,1)),1)</xm:f>
          </x14:formula1>
          <xm:sqref>L232</xm:sqref>
        </x14:dataValidation>
        <x14:dataValidation type="list" allowBlank="1" showInputMessage="1" showErrorMessage="1" xr:uid="{00000000-0002-0000-0200-00002A000000}">
          <x14:formula1>
            <xm:f>OFFSET(Feuil1!$A$1,1,MATCH($K$231,Feuil1!$A$1:$B$1,0)-1,COUNTA(OFFSET(Feuil1!$A$1,1,MATCH($K$231,Feuil1!$A$1:$B$1,0)-1,1048575,1)),1)</xm:f>
          </x14:formula1>
          <xm:sqref>L231</xm:sqref>
        </x14:dataValidation>
        <x14:dataValidation type="list" allowBlank="1" showInputMessage="1" showErrorMessage="1" xr:uid="{00000000-0002-0000-0200-00002B000000}">
          <x14:formula1>
            <xm:f>OFFSET(Feuil1!$A$1,1,MATCH($K$230,Feuil1!$A$1:$B$1,0)-1,COUNTA(OFFSET(Feuil1!$A$1,1,MATCH($K$230,Feuil1!$A$1:$B$1,0)-1,1048575,1)),1)</xm:f>
          </x14:formula1>
          <xm:sqref>L230</xm:sqref>
        </x14:dataValidation>
        <x14:dataValidation type="list" allowBlank="1" showInputMessage="1" showErrorMessage="1" xr:uid="{00000000-0002-0000-0200-00002C000000}">
          <x14:formula1>
            <xm:f>OFFSET(Feuil1!$A$1,1,MATCH($K$229,Feuil1!$A$1:$B$1,0)-1,COUNTA(OFFSET(Feuil1!$A$1,1,MATCH($K$229,Feuil1!$A$1:$B$1,0)-1,1048575,1)),1)</xm:f>
          </x14:formula1>
          <xm:sqref>L229</xm:sqref>
        </x14:dataValidation>
        <x14:dataValidation type="list" allowBlank="1" showInputMessage="1" showErrorMessage="1" xr:uid="{00000000-0002-0000-0200-00002D000000}">
          <x14:formula1>
            <xm:f>OFFSET(Feuil1!$A$1,1,MATCH($K$228,Feuil1!$A$1:$B$1,0)-1,COUNTA(OFFSET(Feuil1!$A$1,1,MATCH($K$228,Feuil1!$A$1:$B$1,0)-1,1048575,1)),1)</xm:f>
          </x14:formula1>
          <xm:sqref>L228</xm:sqref>
        </x14:dataValidation>
        <x14:dataValidation type="list" allowBlank="1" showInputMessage="1" showErrorMessage="1" xr:uid="{00000000-0002-0000-0200-00002E000000}">
          <x14:formula1>
            <xm:f>OFFSET(Feuil1!$A$1,1,MATCH($K$227,Feuil1!$A$1:$B$1,0)-1,COUNTA(OFFSET(Feuil1!$A$1,1,MATCH($K$227,Feuil1!$A$1:$B$1,0)-1,1048575,1)),1)</xm:f>
          </x14:formula1>
          <xm:sqref>L227</xm:sqref>
        </x14:dataValidation>
        <x14:dataValidation type="list" allowBlank="1" showInputMessage="1" showErrorMessage="1" xr:uid="{00000000-0002-0000-0200-00002F000000}">
          <x14:formula1>
            <xm:f>OFFSET(Feuil1!$A$1,1,MATCH($K$226,Feuil1!$A$1:$B$1,0)-1,COUNTA(OFFSET(Feuil1!$A$1,1,MATCH($K$226,Feuil1!$A$1:$B$1,0)-1,1048575,1)),1)</xm:f>
          </x14:formula1>
          <xm:sqref>L226</xm:sqref>
        </x14:dataValidation>
        <x14:dataValidation type="list" allowBlank="1" showInputMessage="1" showErrorMessage="1" xr:uid="{00000000-0002-0000-0200-000030000000}">
          <x14:formula1>
            <xm:f>OFFSET(Feuil1!$A$1,1,MATCH($K$225,Feuil1!$A$1:$B$1,0)-1,COUNTA(OFFSET(Feuil1!$A$1,1,MATCH($K$225,Feuil1!$A$1:$B$1,0)-1,1048575,1)),1)</xm:f>
          </x14:formula1>
          <xm:sqref>L225</xm:sqref>
        </x14:dataValidation>
        <x14:dataValidation type="list" allowBlank="1" showInputMessage="1" showErrorMessage="1" xr:uid="{00000000-0002-0000-0200-000031000000}">
          <x14:formula1>
            <xm:f>OFFSET(Feuil1!$A$1,1,MATCH($K$224,Feuil1!$A$1:$B$1,0)-1,COUNTA(OFFSET(Feuil1!$A$1,1,MATCH($K$224,Feuil1!$A$1:$B$1,0)-1,1048575,1)),1)</xm:f>
          </x14:formula1>
          <xm:sqref>L224</xm:sqref>
        </x14:dataValidation>
        <x14:dataValidation type="list" allowBlank="1" showInputMessage="1" showErrorMessage="1" xr:uid="{00000000-0002-0000-0200-000032000000}">
          <x14:formula1>
            <xm:f>OFFSET(Feuil1!$A$1,1,MATCH($K$223,Feuil1!$A$1:$B$1,0)-1,COUNTA(OFFSET(Feuil1!$A$1,1,MATCH($K$223,Feuil1!$A$1:$B$1,0)-1,1048575,1)),1)</xm:f>
          </x14:formula1>
          <xm:sqref>L223</xm:sqref>
        </x14:dataValidation>
        <x14:dataValidation type="list" allowBlank="1" showInputMessage="1" showErrorMessage="1" xr:uid="{00000000-0002-0000-0200-000033000000}">
          <x14:formula1>
            <xm:f>OFFSET(Feuil1!$A$1,1,MATCH($K$222,Feuil1!$A$1:$B$1,0)-1,COUNTA(OFFSET(Feuil1!$A$1,1,MATCH($K$222,Feuil1!$A$1:$B$1,0)-1,1048575,1)),1)</xm:f>
          </x14:formula1>
          <xm:sqref>L222</xm:sqref>
        </x14:dataValidation>
        <x14:dataValidation type="list" allowBlank="1" showInputMessage="1" showErrorMessage="1" xr:uid="{00000000-0002-0000-0200-000034000000}">
          <x14:formula1>
            <xm:f>OFFSET(Feuil1!$A$1,1,MATCH($K$221,Feuil1!$A$1:$B$1,0)-1,COUNTA(OFFSET(Feuil1!$A$1,1,MATCH($K$221,Feuil1!$A$1:$B$1,0)-1,1048575,1)),1)</xm:f>
          </x14:formula1>
          <xm:sqref>L221</xm:sqref>
        </x14:dataValidation>
        <x14:dataValidation type="list" allowBlank="1" showInputMessage="1" showErrorMessage="1" xr:uid="{00000000-0002-0000-0200-000035000000}">
          <x14:formula1>
            <xm:f>OFFSET(Feuil1!$A$1,1,MATCH($K$220,Feuil1!$A$1:$B$1,0)-1,COUNTA(OFFSET(Feuil1!$A$1,1,MATCH($K$220,Feuil1!$A$1:$B$1,0)-1,1048575,1)),1)</xm:f>
          </x14:formula1>
          <xm:sqref>L220</xm:sqref>
        </x14:dataValidation>
        <x14:dataValidation type="list" allowBlank="1" showInputMessage="1" showErrorMessage="1" xr:uid="{00000000-0002-0000-0200-000036000000}">
          <x14:formula1>
            <xm:f>OFFSET(Feuil1!$A$1,1,MATCH($K$219,Feuil1!$A$1:$B$1,0)-1,COUNTA(OFFSET(Feuil1!$A$1,1,MATCH($K$219,Feuil1!$A$1:$B$1,0)-1,1048575,1)),1)</xm:f>
          </x14:formula1>
          <xm:sqref>L219</xm:sqref>
        </x14:dataValidation>
        <x14:dataValidation type="list" allowBlank="1" showInputMessage="1" showErrorMessage="1" xr:uid="{00000000-0002-0000-0200-000037000000}">
          <x14:formula1>
            <xm:f>OFFSET(Feuil1!$A$1,1,MATCH($K$218,Feuil1!$A$1:$B$1,0)-1,COUNTA(OFFSET(Feuil1!$A$1,1,MATCH($K$218,Feuil1!$A$1:$B$1,0)-1,1048575,1)),1)</xm:f>
          </x14:formula1>
          <xm:sqref>L218</xm:sqref>
        </x14:dataValidation>
        <x14:dataValidation type="list" allowBlank="1" showInputMessage="1" showErrorMessage="1" xr:uid="{00000000-0002-0000-0200-000038000000}">
          <x14:formula1>
            <xm:f>OFFSET(Feuil1!$A$1,1,MATCH($K$217,Feuil1!$A$1:$B$1,0)-1,COUNTA(OFFSET(Feuil1!$A$1,1,MATCH($K$217,Feuil1!$A$1:$B$1,0)-1,1048575,1)),1)</xm:f>
          </x14:formula1>
          <xm:sqref>L217</xm:sqref>
        </x14:dataValidation>
        <x14:dataValidation type="list" allowBlank="1" showInputMessage="1" showErrorMessage="1" xr:uid="{00000000-0002-0000-0200-000039000000}">
          <x14:formula1>
            <xm:f>OFFSET(Feuil1!$A$1,1,MATCH($K$216,Feuil1!$A$1:$B$1,0)-1,COUNTA(OFFSET(Feuil1!$A$1,1,MATCH($K$216,Feuil1!$A$1:$B$1,0)-1,1048575,1)),1)</xm:f>
          </x14:formula1>
          <xm:sqref>L216</xm:sqref>
        </x14:dataValidation>
        <x14:dataValidation type="list" allowBlank="1" showInputMessage="1" showErrorMessage="1" xr:uid="{00000000-0002-0000-0200-00003A000000}">
          <x14:formula1>
            <xm:f>OFFSET(Feuil1!$A$1,1,MATCH($K$215,Feuil1!$A$1:$B$1,0)-1,COUNTA(OFFSET(Feuil1!$A$1,1,MATCH($K$215,Feuil1!$A$1:$B$1,0)-1,1048575,1)),1)</xm:f>
          </x14:formula1>
          <xm:sqref>L215</xm:sqref>
        </x14:dataValidation>
        <x14:dataValidation type="list" allowBlank="1" showInputMessage="1" showErrorMessage="1" xr:uid="{00000000-0002-0000-0200-00003B000000}">
          <x14:formula1>
            <xm:f>OFFSET(Feuil1!$A$1,1,MATCH($K$214,Feuil1!$A$1:$B$1,0)-1,COUNTA(OFFSET(Feuil1!$A$1,1,MATCH($K$214,Feuil1!$A$1:$B$1,0)-1,1048575,1)),1)</xm:f>
          </x14:formula1>
          <xm:sqref>L214</xm:sqref>
        </x14:dataValidation>
        <x14:dataValidation type="list" allowBlank="1" showInputMessage="1" showErrorMessage="1" xr:uid="{00000000-0002-0000-0200-00003C000000}">
          <x14:formula1>
            <xm:f>OFFSET(Feuil1!$A$1,1,MATCH($K$213,Feuil1!$A$1:$B$1,0)-1,COUNTA(OFFSET(Feuil1!$A$1,1,MATCH($K$213,Feuil1!$A$1:$B$1,0)-1,1048575,1)),1)</xm:f>
          </x14:formula1>
          <xm:sqref>L213</xm:sqref>
        </x14:dataValidation>
        <x14:dataValidation type="list" allowBlank="1" showInputMessage="1" showErrorMessage="1" xr:uid="{00000000-0002-0000-0200-00003D000000}">
          <x14:formula1>
            <xm:f>OFFSET(Feuil1!$A$1,1,MATCH($K$212,Feuil1!$A$1:$B$1,0)-1,COUNTA(OFFSET(Feuil1!$A$1,1,MATCH($K$212,Feuil1!$A$1:$B$1,0)-1,1048575,1)),1)</xm:f>
          </x14:formula1>
          <xm:sqref>L212</xm:sqref>
        </x14:dataValidation>
        <x14:dataValidation type="list" allowBlank="1" showInputMessage="1" showErrorMessage="1" xr:uid="{00000000-0002-0000-0200-00003E000000}">
          <x14:formula1>
            <xm:f>OFFSET(Feuil1!$A$1,1,MATCH($K$211,Feuil1!$A$1:$B$1,0)-1,COUNTA(OFFSET(Feuil1!$A$1,1,MATCH($K$211,Feuil1!$A$1:$B$1,0)-1,1048575,1)),1)</xm:f>
          </x14:formula1>
          <xm:sqref>L211</xm:sqref>
        </x14:dataValidation>
        <x14:dataValidation type="list" allowBlank="1" showInputMessage="1" showErrorMessage="1" xr:uid="{00000000-0002-0000-0200-00003F000000}">
          <x14:formula1>
            <xm:f>OFFSET(Feuil1!$A$1,1,MATCH($K$210,Feuil1!$A$1:$B$1,0)-1,COUNTA(OFFSET(Feuil1!$A$1,1,MATCH($K$210,Feuil1!$A$1:$B$1,0)-1,1048575,1)),1)</xm:f>
          </x14:formula1>
          <xm:sqref>L210</xm:sqref>
        </x14:dataValidation>
        <x14:dataValidation type="list" allowBlank="1" showInputMessage="1" showErrorMessage="1" xr:uid="{00000000-0002-0000-0200-000040000000}">
          <x14:formula1>
            <xm:f>OFFSET(Feuil1!$A$1,1,MATCH($K$209,Feuil1!$A$1:$B$1,0)-1,COUNTA(OFFSET(Feuil1!$A$1,1,MATCH($K$209,Feuil1!$A$1:$B$1,0)-1,1048575,1)),1)</xm:f>
          </x14:formula1>
          <xm:sqref>L209</xm:sqref>
        </x14:dataValidation>
        <x14:dataValidation type="list" allowBlank="1" showInputMessage="1" showErrorMessage="1" xr:uid="{00000000-0002-0000-0200-000041000000}">
          <x14:formula1>
            <xm:f>OFFSET(Feuil1!$A$1,1,MATCH($K$208,Feuil1!$A$1:$B$1,0)-1,COUNTA(OFFSET(Feuil1!$A$1,1,MATCH($K$208,Feuil1!$A$1:$B$1,0)-1,1048575,1)),1)</xm:f>
          </x14:formula1>
          <xm:sqref>L208</xm:sqref>
        </x14:dataValidation>
        <x14:dataValidation type="list" allowBlank="1" showInputMessage="1" showErrorMessage="1" xr:uid="{00000000-0002-0000-0200-000042000000}">
          <x14:formula1>
            <xm:f>OFFSET(Feuil1!$A$1,1,MATCH($K$207,Feuil1!$A$1:$B$1,0)-1,COUNTA(OFFSET(Feuil1!$A$1,1,MATCH($K$207,Feuil1!$A$1:$B$1,0)-1,1048575,1)),1)</xm:f>
          </x14:formula1>
          <xm:sqref>L207</xm:sqref>
        </x14:dataValidation>
        <x14:dataValidation type="list" allowBlank="1" showInputMessage="1" showErrorMessage="1" xr:uid="{00000000-0002-0000-0200-000043000000}">
          <x14:formula1>
            <xm:f>OFFSET(Feuil1!$A$1,1,MATCH($K$206,Feuil1!$A$1:$B$1,0)-1,COUNTA(OFFSET(Feuil1!$A$1,1,MATCH($K$206,Feuil1!$A$1:$B$1,0)-1,1048575,1)),1)</xm:f>
          </x14:formula1>
          <xm:sqref>L206</xm:sqref>
        </x14:dataValidation>
        <x14:dataValidation type="list" allowBlank="1" showInputMessage="1" showErrorMessage="1" xr:uid="{00000000-0002-0000-0200-000044000000}">
          <x14:formula1>
            <xm:f>OFFSET(Feuil1!$A$1,1,MATCH($K$205,Feuil1!$A$1:$B$1,0)-1,COUNTA(OFFSET(Feuil1!$A$1,1,MATCH($K$205,Feuil1!$A$1:$B$1,0)-1,1048575,1)),1)</xm:f>
          </x14:formula1>
          <xm:sqref>L205</xm:sqref>
        </x14:dataValidation>
        <x14:dataValidation type="list" allowBlank="1" showInputMessage="1" showErrorMessage="1" xr:uid="{00000000-0002-0000-0200-000045000000}">
          <x14:formula1>
            <xm:f>OFFSET(Feuil1!$A$1,1,MATCH($K$204,Feuil1!$A$1:$B$1,0)-1,COUNTA(OFFSET(Feuil1!$A$1,1,MATCH($K$204,Feuil1!$A$1:$B$1,0)-1,1048575,1)),1)</xm:f>
          </x14:formula1>
          <xm:sqref>L204</xm:sqref>
        </x14:dataValidation>
        <x14:dataValidation type="list" allowBlank="1" showInputMessage="1" showErrorMessage="1" xr:uid="{00000000-0002-0000-0200-000046000000}">
          <x14:formula1>
            <xm:f>OFFSET(Feuil1!$A$1,1,MATCH($K$203,Feuil1!$A$1:$B$1,0)-1,COUNTA(OFFSET(Feuil1!$A$1,1,MATCH($K$203,Feuil1!$A$1:$B$1,0)-1,1048575,1)),1)</xm:f>
          </x14:formula1>
          <xm:sqref>L203</xm:sqref>
        </x14:dataValidation>
        <x14:dataValidation type="list" allowBlank="1" showInputMessage="1" showErrorMessage="1" xr:uid="{00000000-0002-0000-0200-000047000000}">
          <x14:formula1>
            <xm:f>OFFSET(Feuil1!$A$1,1,MATCH($K$202,Feuil1!$A$1:$B$1,0)-1,COUNTA(OFFSET(Feuil1!$A$1,1,MATCH($K$202,Feuil1!$A$1:$B$1,0)-1,1048575,1)),1)</xm:f>
          </x14:formula1>
          <xm:sqref>L202</xm:sqref>
        </x14:dataValidation>
        <x14:dataValidation type="list" allowBlank="1" showInputMessage="1" showErrorMessage="1" xr:uid="{00000000-0002-0000-0200-000048000000}">
          <x14:formula1>
            <xm:f>OFFSET(Feuil1!$A$1,1,MATCH($K$201,Feuil1!$A$1:$B$1,0)-1,COUNTA(OFFSET(Feuil1!$A$1,1,MATCH($K$201,Feuil1!$A$1:$B$1,0)-1,1048575,1)),1)</xm:f>
          </x14:formula1>
          <xm:sqref>L201</xm:sqref>
        </x14:dataValidation>
        <x14:dataValidation type="list" allowBlank="1" showInputMessage="1" showErrorMessage="1" xr:uid="{00000000-0002-0000-0200-000049000000}">
          <x14:formula1>
            <xm:f>OFFSET(Feuil1!$A$1,1,MATCH($K$200,Feuil1!$A$1:$B$1,0)-1,COUNTA(OFFSET(Feuil1!$A$1,1,MATCH($K$200,Feuil1!$A$1:$B$1,0)-1,1048575,1)),1)</xm:f>
          </x14:formula1>
          <xm:sqref>L200</xm:sqref>
        </x14:dataValidation>
        <x14:dataValidation type="list" allowBlank="1" showInputMessage="1" showErrorMessage="1" xr:uid="{00000000-0002-0000-0200-00004A000000}">
          <x14:formula1>
            <xm:f>OFFSET(Feuil1!$A$1,1,MATCH($K$199,Feuil1!$A$1:$B$1,0)-1,COUNTA(OFFSET(Feuil1!$A$1,1,MATCH($K$199,Feuil1!$A$1:$B$1,0)-1,1048575,1)),1)</xm:f>
          </x14:formula1>
          <xm:sqref>L199</xm:sqref>
        </x14:dataValidation>
        <x14:dataValidation type="list" allowBlank="1" showInputMessage="1" showErrorMessage="1" xr:uid="{00000000-0002-0000-0200-00004B000000}">
          <x14:formula1>
            <xm:f>OFFSET(Feuil1!$A$1,1,MATCH($K$198,Feuil1!$A$1:$B$1,0)-1,COUNTA(OFFSET(Feuil1!$A$1,1,MATCH($K$198,Feuil1!$A$1:$B$1,0)-1,1048575,1)),1)</xm:f>
          </x14:formula1>
          <xm:sqref>L198</xm:sqref>
        </x14:dataValidation>
        <x14:dataValidation type="list" allowBlank="1" showInputMessage="1" showErrorMessage="1" xr:uid="{00000000-0002-0000-0200-00004C000000}">
          <x14:formula1>
            <xm:f>OFFSET(Feuil1!$A$1,1,MATCH($K$197,Feuil1!$A$1:$B$1,0)-1,COUNTA(OFFSET(Feuil1!$A$1,1,MATCH($K$197,Feuil1!$A$1:$B$1,0)-1,1048575,1)),1)</xm:f>
          </x14:formula1>
          <xm:sqref>L197</xm:sqref>
        </x14:dataValidation>
        <x14:dataValidation type="list" allowBlank="1" showInputMessage="1" showErrorMessage="1" xr:uid="{00000000-0002-0000-0200-00004D000000}">
          <x14:formula1>
            <xm:f>OFFSET(Feuil1!$A$1,1,MATCH($K$196,Feuil1!$A$1:$B$1,0)-1,COUNTA(OFFSET(Feuil1!$A$1,1,MATCH($K$196,Feuil1!$A$1:$B$1,0)-1,1048575,1)),1)</xm:f>
          </x14:formula1>
          <xm:sqref>L196</xm:sqref>
        </x14:dataValidation>
        <x14:dataValidation type="list" allowBlank="1" showInputMessage="1" showErrorMessage="1" xr:uid="{00000000-0002-0000-0200-00004E000000}">
          <x14:formula1>
            <xm:f>OFFSET(Feuil1!$A$1,1,MATCH($K$195,Feuil1!$A$1:$B$1,0)-1,COUNTA(OFFSET(Feuil1!$A$1,1,MATCH($K$195,Feuil1!$A$1:$B$1,0)-1,1048575,1)),1)</xm:f>
          </x14:formula1>
          <xm:sqref>L195</xm:sqref>
        </x14:dataValidation>
        <x14:dataValidation type="list" allowBlank="1" showInputMessage="1" showErrorMessage="1" xr:uid="{00000000-0002-0000-0200-00004F000000}">
          <x14:formula1>
            <xm:f>OFFSET(Feuil1!$A$1,1,MATCH($K$194,Feuil1!$A$1:$B$1,0)-1,COUNTA(OFFSET(Feuil1!$A$1,1,MATCH($K$194,Feuil1!$A$1:$B$1,0)-1,1048575,1)),1)</xm:f>
          </x14:formula1>
          <xm:sqref>L194</xm:sqref>
        </x14:dataValidation>
        <x14:dataValidation type="list" allowBlank="1" showInputMessage="1" showErrorMessage="1" xr:uid="{00000000-0002-0000-0200-000050000000}">
          <x14:formula1>
            <xm:f>OFFSET(Feuil1!$A$1,1,MATCH($K$193,Feuil1!$A$1:$B$1,0)-1,COUNTA(OFFSET(Feuil1!$A$1,1,MATCH($K$193,Feuil1!$A$1:$B$1,0)-1,1048575,1)),1)</xm:f>
          </x14:formula1>
          <xm:sqref>L193</xm:sqref>
        </x14:dataValidation>
        <x14:dataValidation type="list" allowBlank="1" showInputMessage="1" showErrorMessage="1" xr:uid="{00000000-0002-0000-0200-000051000000}">
          <x14:formula1>
            <xm:f>OFFSET(Feuil1!$A$1,1,MATCH($K$192,Feuil1!$A$1:$B$1,0)-1,COUNTA(OFFSET(Feuil1!$A$1,1,MATCH($K$192,Feuil1!$A$1:$B$1,0)-1,1048575,1)),1)</xm:f>
          </x14:formula1>
          <xm:sqref>L192</xm:sqref>
        </x14:dataValidation>
        <x14:dataValidation type="list" allowBlank="1" showInputMessage="1" showErrorMessage="1" xr:uid="{00000000-0002-0000-0200-000052000000}">
          <x14:formula1>
            <xm:f>OFFSET(Feuil1!$A$1,1,MATCH($K$191,Feuil1!$A$1:$B$1,0)-1,COUNTA(OFFSET(Feuil1!$A$1,1,MATCH($K$191,Feuil1!$A$1:$B$1,0)-1,1048575,1)),1)</xm:f>
          </x14:formula1>
          <xm:sqref>L191</xm:sqref>
        </x14:dataValidation>
        <x14:dataValidation type="list" allowBlank="1" showInputMessage="1" showErrorMessage="1" xr:uid="{00000000-0002-0000-0200-000053000000}">
          <x14:formula1>
            <xm:f>OFFSET(Feuil1!$A$1,1,MATCH($K$190,Feuil1!$A$1:$B$1,0)-1,COUNTA(OFFSET(Feuil1!$A$1,1,MATCH($K$190,Feuil1!$A$1:$B$1,0)-1,1048575,1)),1)</xm:f>
          </x14:formula1>
          <xm:sqref>L190</xm:sqref>
        </x14:dataValidation>
        <x14:dataValidation type="list" allowBlank="1" showInputMessage="1" showErrorMessage="1" xr:uid="{00000000-0002-0000-0200-000054000000}">
          <x14:formula1>
            <xm:f>OFFSET(Feuil1!$A$1,1,MATCH($K$189,Feuil1!$A$1:$B$1,0)-1,COUNTA(OFFSET(Feuil1!$A$1,1,MATCH($K$189,Feuil1!$A$1:$B$1,0)-1,1048575,1)),1)</xm:f>
          </x14:formula1>
          <xm:sqref>L189</xm:sqref>
        </x14:dataValidation>
        <x14:dataValidation type="list" allowBlank="1" showInputMessage="1" showErrorMessage="1" xr:uid="{00000000-0002-0000-0200-000055000000}">
          <x14:formula1>
            <xm:f>OFFSET(Feuil1!$A$1,1,MATCH($K$188,Feuil1!$A$1:$B$1,0)-1,COUNTA(OFFSET(Feuil1!$A$1,1,MATCH($K$188,Feuil1!$A$1:$B$1,0)-1,1048575,1)),1)</xm:f>
          </x14:formula1>
          <xm:sqref>L188</xm:sqref>
        </x14:dataValidation>
        <x14:dataValidation type="list" allowBlank="1" showInputMessage="1" showErrorMessage="1" xr:uid="{00000000-0002-0000-0200-000056000000}">
          <x14:formula1>
            <xm:f>OFFSET(Feuil1!$A$1,1,MATCH($K$187,Feuil1!$A$1:$B$1,0)-1,COUNTA(OFFSET(Feuil1!$A$1,1,MATCH($K$187,Feuil1!$A$1:$B$1,0)-1,1048575,1)),1)</xm:f>
          </x14:formula1>
          <xm:sqref>L187</xm:sqref>
        </x14:dataValidation>
        <x14:dataValidation type="list" allowBlank="1" showInputMessage="1" showErrorMessage="1" xr:uid="{00000000-0002-0000-0200-000057000000}">
          <x14:formula1>
            <xm:f>OFFSET(Feuil1!$A$1,1,MATCH($K$186,Feuil1!$A$1:$B$1,0)-1,COUNTA(OFFSET(Feuil1!$A$1,1,MATCH($K$186,Feuil1!$A$1:$B$1,0)-1,1048575,1)),1)</xm:f>
          </x14:formula1>
          <xm:sqref>L186</xm:sqref>
        </x14:dataValidation>
        <x14:dataValidation type="list" allowBlank="1" showInputMessage="1" showErrorMessage="1" xr:uid="{00000000-0002-0000-0200-000058000000}">
          <x14:formula1>
            <xm:f>OFFSET(Feuil1!$A$1,1,MATCH($K$185,Feuil1!$A$1:$B$1,0)-1,COUNTA(OFFSET(Feuil1!$A$1,1,MATCH($K$185,Feuil1!$A$1:$B$1,0)-1,1048575,1)),1)</xm:f>
          </x14:formula1>
          <xm:sqref>L185</xm:sqref>
        </x14:dataValidation>
        <x14:dataValidation type="list" allowBlank="1" showInputMessage="1" showErrorMessage="1" xr:uid="{00000000-0002-0000-0200-000059000000}">
          <x14:formula1>
            <xm:f>OFFSET(Feuil1!$A$1,1,MATCH($K$184,Feuil1!$A$1:$B$1,0)-1,COUNTA(OFFSET(Feuil1!$A$1,1,MATCH($K$184,Feuil1!$A$1:$B$1,0)-1,1048575,1)),1)</xm:f>
          </x14:formula1>
          <xm:sqref>L184</xm:sqref>
        </x14:dataValidation>
        <x14:dataValidation type="list" allowBlank="1" showInputMessage="1" showErrorMessage="1" xr:uid="{00000000-0002-0000-0200-00005A000000}">
          <x14:formula1>
            <xm:f>OFFSET(Feuil1!$A$1,1,MATCH($K$183,Feuil1!$A$1:$B$1,0)-1,COUNTA(OFFSET(Feuil1!$A$1,1,MATCH($K$183,Feuil1!$A$1:$B$1,0)-1,1048575,1)),1)</xm:f>
          </x14:formula1>
          <xm:sqref>L183</xm:sqref>
        </x14:dataValidation>
        <x14:dataValidation type="list" allowBlank="1" showInputMessage="1" showErrorMessage="1" xr:uid="{00000000-0002-0000-0200-00005B000000}">
          <x14:formula1>
            <xm:f>OFFSET(Feuil1!$A$1,1,MATCH($K$182,Feuil1!$A$1:$B$1,0)-1,COUNTA(OFFSET(Feuil1!$A$1,1,MATCH($K$182,Feuil1!$A$1:$B$1,0)-1,1048575,1)),1)</xm:f>
          </x14:formula1>
          <xm:sqref>L182</xm:sqref>
        </x14:dataValidation>
        <x14:dataValidation type="list" allowBlank="1" showInputMessage="1" showErrorMessage="1" xr:uid="{00000000-0002-0000-0200-00005C000000}">
          <x14:formula1>
            <xm:f>OFFSET(Feuil1!$A$1,1,MATCH($K$181,Feuil1!$A$1:$B$1,0)-1,COUNTA(OFFSET(Feuil1!$A$1,1,MATCH($K$181,Feuil1!$A$1:$B$1,0)-1,1048575,1)),1)</xm:f>
          </x14:formula1>
          <xm:sqref>L181</xm:sqref>
        </x14:dataValidation>
        <x14:dataValidation type="list" allowBlank="1" showInputMessage="1" showErrorMessage="1" xr:uid="{00000000-0002-0000-0200-00005D000000}">
          <x14:formula1>
            <xm:f>OFFSET(Feuil1!$A$1,1,MATCH($K$180,Feuil1!$A$1:$B$1,0)-1,COUNTA(OFFSET(Feuil1!$A$1,1,MATCH($K$180,Feuil1!$A$1:$B$1,0)-1,1048575,1)),1)</xm:f>
          </x14:formula1>
          <xm:sqref>L180</xm:sqref>
        </x14:dataValidation>
        <x14:dataValidation type="list" allowBlank="1" showInputMessage="1" showErrorMessage="1" xr:uid="{00000000-0002-0000-0200-00005E000000}">
          <x14:formula1>
            <xm:f>OFFSET(Feuil1!$A$1,1,MATCH($K$179,Feuil1!$A$1:$B$1,0)-1,COUNTA(OFFSET(Feuil1!$A$1,1,MATCH($K$179,Feuil1!$A$1:$B$1,0)-1,1048575,1)),1)</xm:f>
          </x14:formula1>
          <xm:sqref>L179</xm:sqref>
        </x14:dataValidation>
        <x14:dataValidation type="list" allowBlank="1" showInputMessage="1" showErrorMessage="1" xr:uid="{00000000-0002-0000-0200-00005F000000}">
          <x14:formula1>
            <xm:f>OFFSET(Feuil1!$A$1,1,MATCH($K$178,Feuil1!$A$1:$B$1,0)-1,COUNTA(OFFSET(Feuil1!$A$1,1,MATCH($K$178,Feuil1!$A$1:$B$1,0)-1,1048575,1)),1)</xm:f>
          </x14:formula1>
          <xm:sqref>L178</xm:sqref>
        </x14:dataValidation>
        <x14:dataValidation type="list" allowBlank="1" showInputMessage="1" showErrorMessage="1" xr:uid="{00000000-0002-0000-0200-000060000000}">
          <x14:formula1>
            <xm:f>OFFSET(Feuil1!$A$1,1,MATCH($K$177,Feuil1!$A$1:$B$1,0)-1,COUNTA(OFFSET(Feuil1!$A$1,1,MATCH($K$177,Feuil1!$A$1:$B$1,0)-1,1048575,1)),1)</xm:f>
          </x14:formula1>
          <xm:sqref>L177</xm:sqref>
        </x14:dataValidation>
        <x14:dataValidation type="list" allowBlank="1" showInputMessage="1" showErrorMessage="1" xr:uid="{00000000-0002-0000-0200-000061000000}">
          <x14:formula1>
            <xm:f>OFFSET(Feuil1!$A$1,1,MATCH($K$176,Feuil1!$A$1:$B$1,0)-1,COUNTA(OFFSET(Feuil1!$A$1,1,MATCH($K$176,Feuil1!$A$1:$B$1,0)-1,1048575,1)),1)</xm:f>
          </x14:formula1>
          <xm:sqref>L176</xm:sqref>
        </x14:dataValidation>
        <x14:dataValidation type="list" allowBlank="1" showInputMessage="1" showErrorMessage="1" xr:uid="{00000000-0002-0000-0200-000062000000}">
          <x14:formula1>
            <xm:f>OFFSET(Feuil1!$A$1,1,MATCH($K$175,Feuil1!$A$1:$B$1,0)-1,COUNTA(OFFSET(Feuil1!$A$1,1,MATCH($K$175,Feuil1!$A$1:$B$1,0)-1,1048575,1)),1)</xm:f>
          </x14:formula1>
          <xm:sqref>L175</xm:sqref>
        </x14:dataValidation>
        <x14:dataValidation type="list" allowBlank="1" showInputMessage="1" showErrorMessage="1" xr:uid="{00000000-0002-0000-0200-000063000000}">
          <x14:formula1>
            <xm:f>OFFSET(Feuil1!$A$1,1,MATCH($K$174,Feuil1!$A$1:$B$1,0)-1,COUNTA(OFFSET(Feuil1!$A$1,1,MATCH($K$174,Feuil1!$A$1:$B$1,0)-1,1048575,1)),1)</xm:f>
          </x14:formula1>
          <xm:sqref>L174</xm:sqref>
        </x14:dataValidation>
        <x14:dataValidation type="list" allowBlank="1" showInputMessage="1" showErrorMessage="1" xr:uid="{00000000-0002-0000-0200-000064000000}">
          <x14:formula1>
            <xm:f>OFFSET(Feuil1!$A$1,1,MATCH($K$173,Feuil1!$A$1:$B$1,0)-1,COUNTA(OFFSET(Feuil1!$A$1,1,MATCH($K$173,Feuil1!$A$1:$B$1,0)-1,1048575,1)),1)</xm:f>
          </x14:formula1>
          <xm:sqref>L173</xm:sqref>
        </x14:dataValidation>
        <x14:dataValidation type="list" allowBlank="1" showInputMessage="1" showErrorMessage="1" xr:uid="{00000000-0002-0000-0200-000065000000}">
          <x14:formula1>
            <xm:f>OFFSET(Feuil1!$A$1,1,MATCH($K$172,Feuil1!$A$1:$B$1,0)-1,COUNTA(OFFSET(Feuil1!$A$1,1,MATCH($K$172,Feuil1!$A$1:$B$1,0)-1,1048575,1)),1)</xm:f>
          </x14:formula1>
          <xm:sqref>L172</xm:sqref>
        </x14:dataValidation>
        <x14:dataValidation type="list" allowBlank="1" showInputMessage="1" showErrorMessage="1" xr:uid="{00000000-0002-0000-0200-000066000000}">
          <x14:formula1>
            <xm:f>OFFSET(Feuil1!$A$1,1,MATCH($K$171,Feuil1!$A$1:$B$1,0)-1,COUNTA(OFFSET(Feuil1!$A$1,1,MATCH($K$171,Feuil1!$A$1:$B$1,0)-1,1048575,1)),1)</xm:f>
          </x14:formula1>
          <xm:sqref>L171</xm:sqref>
        </x14:dataValidation>
        <x14:dataValidation type="list" allowBlank="1" showInputMessage="1" showErrorMessage="1" xr:uid="{00000000-0002-0000-0200-000067000000}">
          <x14:formula1>
            <xm:f>OFFSET(Feuil1!$A$1,1,MATCH($K$170,Feuil1!$A$1:$B$1,0)-1,COUNTA(OFFSET(Feuil1!$A$1,1,MATCH($K$170,Feuil1!$A$1:$B$1,0)-1,1048575,1)),1)</xm:f>
          </x14:formula1>
          <xm:sqref>L170</xm:sqref>
        </x14:dataValidation>
        <x14:dataValidation type="list" allowBlank="1" showInputMessage="1" showErrorMessage="1" xr:uid="{00000000-0002-0000-0200-000068000000}">
          <x14:formula1>
            <xm:f>OFFSET(Feuil1!$A$1,1,MATCH($K$169,Feuil1!$A$1:$B$1,0)-1,COUNTA(OFFSET(Feuil1!$A$1,1,MATCH($K$169,Feuil1!$A$1:$B$1,0)-1,1048575,1)),1)</xm:f>
          </x14:formula1>
          <xm:sqref>L169</xm:sqref>
        </x14:dataValidation>
        <x14:dataValidation type="list" allowBlank="1" showInputMessage="1" showErrorMessage="1" xr:uid="{00000000-0002-0000-0200-000069000000}">
          <x14:formula1>
            <xm:f>OFFSET(Feuil1!$A$1,1,MATCH($K$168,Feuil1!$A$1:$B$1,0)-1,COUNTA(OFFSET(Feuil1!$A$1,1,MATCH($K$168,Feuil1!$A$1:$B$1,0)-1,1048575,1)),1)</xm:f>
          </x14:formula1>
          <xm:sqref>L168</xm:sqref>
        </x14:dataValidation>
        <x14:dataValidation type="list" allowBlank="1" showInputMessage="1" showErrorMessage="1" xr:uid="{00000000-0002-0000-0200-00006A000000}">
          <x14:formula1>
            <xm:f>OFFSET(Feuil1!$A$1,1,MATCH($K$167,Feuil1!$A$1:$B$1,0)-1,COUNTA(OFFSET(Feuil1!$A$1,1,MATCH($K$167,Feuil1!$A$1:$B$1,0)-1,1048575,1)),1)</xm:f>
          </x14:formula1>
          <xm:sqref>L167</xm:sqref>
        </x14:dataValidation>
        <x14:dataValidation type="list" allowBlank="1" showInputMessage="1" showErrorMessage="1" xr:uid="{00000000-0002-0000-0200-00006B000000}">
          <x14:formula1>
            <xm:f>OFFSET(Feuil1!$A$1,1,MATCH($K$166,Feuil1!$A$1:$B$1,0)-1,COUNTA(OFFSET(Feuil1!$A$1,1,MATCH($K$166,Feuil1!$A$1:$B$1,0)-1,1048575,1)),1)</xm:f>
          </x14:formula1>
          <xm:sqref>L166</xm:sqref>
        </x14:dataValidation>
        <x14:dataValidation type="list" allowBlank="1" showInputMessage="1" showErrorMessage="1" xr:uid="{00000000-0002-0000-0200-00006C000000}">
          <x14:formula1>
            <xm:f>OFFSET(Feuil1!$A$1,1,MATCH($K$165,Feuil1!$A$1:$B$1,0)-1,COUNTA(OFFSET(Feuil1!$A$1,1,MATCH($K$165,Feuil1!$A$1:$B$1,0)-1,1048575,1)),1)</xm:f>
          </x14:formula1>
          <xm:sqref>L165</xm:sqref>
        </x14:dataValidation>
        <x14:dataValidation type="list" allowBlank="1" showInputMessage="1" showErrorMessage="1" xr:uid="{00000000-0002-0000-0200-00006D000000}">
          <x14:formula1>
            <xm:f>OFFSET(Feuil1!$A$1,1,MATCH($K$164,Feuil1!$A$1:$B$1,0)-1,COUNTA(OFFSET(Feuil1!$A$1,1,MATCH($K$164,Feuil1!$A$1:$B$1,0)-1,1048575,1)),1)</xm:f>
          </x14:formula1>
          <xm:sqref>L164</xm:sqref>
        </x14:dataValidation>
        <x14:dataValidation type="list" allowBlank="1" showInputMessage="1" showErrorMessage="1" xr:uid="{00000000-0002-0000-0200-00006E000000}">
          <x14:formula1>
            <xm:f>OFFSET(Feuil1!$A$1,1,MATCH($K$163,Feuil1!$A$1:$B$1,0)-1,COUNTA(OFFSET(Feuil1!$A$1,1,MATCH($K$163,Feuil1!$A$1:$B$1,0)-1,1048575,1)),1)</xm:f>
          </x14:formula1>
          <xm:sqref>L163</xm:sqref>
        </x14:dataValidation>
        <x14:dataValidation type="list" allowBlank="1" showInputMessage="1" showErrorMessage="1" xr:uid="{00000000-0002-0000-0200-00006F000000}">
          <x14:formula1>
            <xm:f>OFFSET(Feuil1!$A$1,1,MATCH($K$162,Feuil1!$A$1:$B$1,0)-1,COUNTA(OFFSET(Feuil1!$A$1,1,MATCH($K$162,Feuil1!$A$1:$B$1,0)-1,1048575,1)),1)</xm:f>
          </x14:formula1>
          <xm:sqref>L162</xm:sqref>
        </x14:dataValidation>
        <x14:dataValidation type="list" allowBlank="1" showInputMessage="1" showErrorMessage="1" xr:uid="{00000000-0002-0000-0200-000070000000}">
          <x14:formula1>
            <xm:f>OFFSET(Feuil1!$A$1,1,MATCH($K$161,Feuil1!$A$1:$B$1,0)-1,COUNTA(OFFSET(Feuil1!$A$1,1,MATCH($K$161,Feuil1!$A$1:$B$1,0)-1,1048575,1)),1)</xm:f>
          </x14:formula1>
          <xm:sqref>L161</xm:sqref>
        </x14:dataValidation>
        <x14:dataValidation type="list" allowBlank="1" showInputMessage="1" showErrorMessage="1" xr:uid="{00000000-0002-0000-0200-000071000000}">
          <x14:formula1>
            <xm:f>OFFSET(Feuil1!$A$1,1,MATCH($K$160,Feuil1!$A$1:$B$1,0)-1,COUNTA(OFFSET(Feuil1!$A$1,1,MATCH($K$160,Feuil1!$A$1:$B$1,0)-1,1048575,1)),1)</xm:f>
          </x14:formula1>
          <xm:sqref>L160</xm:sqref>
        </x14:dataValidation>
        <x14:dataValidation type="list" allowBlank="1" showInputMessage="1" showErrorMessage="1" xr:uid="{00000000-0002-0000-0200-000072000000}">
          <x14:formula1>
            <xm:f>OFFSET(Feuil1!$A$1,1,MATCH($K$159,Feuil1!$A$1:$B$1,0)-1,COUNTA(OFFSET(Feuil1!$A$1,1,MATCH($K$159,Feuil1!$A$1:$B$1,0)-1,1048575,1)),1)</xm:f>
          </x14:formula1>
          <xm:sqref>L159</xm:sqref>
        </x14:dataValidation>
        <x14:dataValidation type="list" allowBlank="1" showInputMessage="1" showErrorMessage="1" xr:uid="{00000000-0002-0000-0200-000073000000}">
          <x14:formula1>
            <xm:f>OFFSET(Feuil1!$A$1,1,MATCH($K$158,Feuil1!$A$1:$B$1,0)-1,COUNTA(OFFSET(Feuil1!$A$1,1,MATCH($K$158,Feuil1!$A$1:$B$1,0)-1,1048575,1)),1)</xm:f>
          </x14:formula1>
          <xm:sqref>L158</xm:sqref>
        </x14:dataValidation>
        <x14:dataValidation type="list" allowBlank="1" showInputMessage="1" showErrorMessage="1" xr:uid="{00000000-0002-0000-0200-000074000000}">
          <x14:formula1>
            <xm:f>OFFSET(Feuil1!$A$1,1,MATCH($K$157,Feuil1!$A$1:$B$1,0)-1,COUNTA(OFFSET(Feuil1!$A$1,1,MATCH($K$157,Feuil1!$A$1:$B$1,0)-1,1048575,1)),1)</xm:f>
          </x14:formula1>
          <xm:sqref>L157</xm:sqref>
        </x14:dataValidation>
        <x14:dataValidation type="list" allowBlank="1" showInputMessage="1" showErrorMessage="1" xr:uid="{00000000-0002-0000-0200-000075000000}">
          <x14:formula1>
            <xm:f>OFFSET(Feuil1!$A$1,1,MATCH($K$156,Feuil1!$A$1:$B$1,0)-1,COUNTA(OFFSET(Feuil1!$A$1,1,MATCH($K$156,Feuil1!$A$1:$B$1,0)-1,1048575,1)),1)</xm:f>
          </x14:formula1>
          <xm:sqref>L156</xm:sqref>
        </x14:dataValidation>
        <x14:dataValidation type="list" allowBlank="1" showInputMessage="1" showErrorMessage="1" xr:uid="{00000000-0002-0000-0200-000076000000}">
          <x14:formula1>
            <xm:f>OFFSET(Feuil1!$A$1,1,MATCH($K$155,Feuil1!$A$1:$B$1,0)-1,COUNTA(OFFSET(Feuil1!$A$1,1,MATCH($K$155,Feuil1!$A$1:$B$1,0)-1,1048575,1)),1)</xm:f>
          </x14:formula1>
          <xm:sqref>L155</xm:sqref>
        </x14:dataValidation>
        <x14:dataValidation type="list" allowBlank="1" showInputMessage="1" showErrorMessage="1" xr:uid="{00000000-0002-0000-0200-000077000000}">
          <x14:formula1>
            <xm:f>OFFSET(Feuil1!$A$1,1,MATCH($K$154,Feuil1!$A$1:$B$1,0)-1,COUNTA(OFFSET(Feuil1!$A$1,1,MATCH($K$154,Feuil1!$A$1:$B$1,0)-1,1048575,1)),1)</xm:f>
          </x14:formula1>
          <xm:sqref>L154</xm:sqref>
        </x14:dataValidation>
        <x14:dataValidation type="list" allowBlank="1" showInputMessage="1" showErrorMessage="1" xr:uid="{00000000-0002-0000-0200-000078000000}">
          <x14:formula1>
            <xm:f>OFFSET(Feuil1!$A$1,1,MATCH($K$145,Feuil1!$A$1:$B$1,0)-1,COUNTA(OFFSET(Feuil1!$A$1,1,MATCH($K$145,Feuil1!$A$1:$B$1,0)-1,1048575,1)),1)</xm:f>
          </x14:formula1>
          <xm:sqref>L145:L153</xm:sqref>
        </x14:dataValidation>
        <x14:dataValidation type="list" allowBlank="1" showInputMessage="1" showErrorMessage="1" xr:uid="{00000000-0002-0000-0200-000079000000}">
          <x14:formula1>
            <xm:f>OFFSET(Feuil1!$A$1,1,MATCH($K$143,Feuil1!$A$1:$B$1,0)-1,COUNTA(OFFSET(Feuil1!$A$1,1,MATCH($K$143,Feuil1!$A$1:$B$1,0)-1,1048575,1)),1)</xm:f>
          </x14:formula1>
          <xm:sqref>L143:L144</xm:sqref>
        </x14:dataValidation>
        <x14:dataValidation type="list" allowBlank="1" showInputMessage="1" showErrorMessage="1" xr:uid="{00000000-0002-0000-0200-00007A000000}">
          <x14:formula1>
            <xm:f>OFFSET(Feuil1!$A$1,1,MATCH($K$142,Feuil1!$A$1:$B$1,0)-1,COUNTA(OFFSET(Feuil1!$A$1,1,MATCH($K$142,Feuil1!$A$1:$B$1,0)-1,1048575,1)),1)</xm:f>
          </x14:formula1>
          <xm:sqref>L142</xm:sqref>
        </x14:dataValidation>
        <x14:dataValidation type="list" allowBlank="1" showInputMessage="1" showErrorMessage="1" xr:uid="{00000000-0002-0000-0200-00007B000000}">
          <x14:formula1>
            <xm:f>OFFSET(Feuil1!$A$1,1,MATCH($K$141,Feuil1!$A$1:$B$1,0)-1,COUNTA(OFFSET(Feuil1!$A$1,1,MATCH($K$141,Feuil1!$A$1:$B$1,0)-1,1048575,1)),1)</xm:f>
          </x14:formula1>
          <xm:sqref>L141</xm:sqref>
        </x14:dataValidation>
        <x14:dataValidation type="list" allowBlank="1" showInputMessage="1" showErrorMessage="1" xr:uid="{00000000-0002-0000-0200-00007C000000}">
          <x14:formula1>
            <xm:f>OFFSET(Feuil1!$A$1,1,MATCH($K$140,Feuil1!$A$1:$B$1,0)-1,COUNTA(OFFSET(Feuil1!$A$1,1,MATCH($K$140,Feuil1!$A$1:$B$1,0)-1,1048575,1)),1)</xm:f>
          </x14:formula1>
          <xm:sqref>L140</xm:sqref>
        </x14:dataValidation>
        <x14:dataValidation type="list" allowBlank="1" showInputMessage="1" showErrorMessage="1" xr:uid="{00000000-0002-0000-0200-00007D000000}">
          <x14:formula1>
            <xm:f>OFFSET(Feuil1!$A$1,1,MATCH($K$139,Feuil1!$A$1:$B$1,0)-1,COUNTA(OFFSET(Feuil1!$A$1,1,MATCH($K$139,Feuil1!$A$1:$B$1,0)-1,1048575,1)),1)</xm:f>
          </x14:formula1>
          <xm:sqref>L139</xm:sqref>
        </x14:dataValidation>
        <x14:dataValidation type="list" allowBlank="1" showInputMessage="1" showErrorMessage="1" xr:uid="{00000000-0002-0000-0200-00007E000000}">
          <x14:formula1>
            <xm:f>OFFSET(Feuil1!$A$1,1,MATCH($K$138,Feuil1!$A$1:$B$1,0)-1,COUNTA(OFFSET(Feuil1!$A$1,1,MATCH($K$138,Feuil1!$A$1:$B$1,0)-1,1048575,1)),1)</xm:f>
          </x14:formula1>
          <xm:sqref>L138</xm:sqref>
        </x14:dataValidation>
        <x14:dataValidation type="list" allowBlank="1" showInputMessage="1" showErrorMessage="1" xr:uid="{00000000-0002-0000-0200-00007F000000}">
          <x14:formula1>
            <xm:f>OFFSET(Feuil1!$A$1,1,MATCH($K$137,Feuil1!$A$1:$B$1,0)-1,COUNTA(OFFSET(Feuil1!$A$1,1,MATCH($K$137,Feuil1!$A$1:$B$1,0)-1,1048575,1)),1)</xm:f>
          </x14:formula1>
          <xm:sqref>L137</xm:sqref>
        </x14:dataValidation>
        <x14:dataValidation type="list" allowBlank="1" showInputMessage="1" showErrorMessage="1" xr:uid="{00000000-0002-0000-0200-000080000000}">
          <x14:formula1>
            <xm:f>OFFSET(Feuil1!$A$1,1,MATCH($K$136,Feuil1!$A$1:$B$1,0)-1,COUNTA(OFFSET(Feuil1!$A$1,1,MATCH($K$136,Feuil1!$A$1:$B$1,0)-1,1048575,1)),1)</xm:f>
          </x14:formula1>
          <xm:sqref>L136</xm:sqref>
        </x14:dataValidation>
        <x14:dataValidation type="list" allowBlank="1" showInputMessage="1" showErrorMessage="1" xr:uid="{00000000-0002-0000-0200-000081000000}">
          <x14:formula1>
            <xm:f>OFFSET(Feuil1!$A$1,1,MATCH($K$135,Feuil1!$A$1:$B$1,0)-1,COUNTA(OFFSET(Feuil1!$A$1,1,MATCH($K$135,Feuil1!$A$1:$B$1,0)-1,1048575,1)),1)</xm:f>
          </x14:formula1>
          <xm:sqref>L135</xm:sqref>
        </x14:dataValidation>
        <x14:dataValidation type="list" allowBlank="1" showInputMessage="1" showErrorMessage="1" xr:uid="{00000000-0002-0000-0200-000082000000}">
          <x14:formula1>
            <xm:f>OFFSET(Feuil1!$A$1,1,MATCH($K$134,Feuil1!$A$1:$B$1,0)-1,COUNTA(OFFSET(Feuil1!$A$1,1,MATCH($K$134,Feuil1!$A$1:$B$1,0)-1,1048575,1)),1)</xm:f>
          </x14:formula1>
          <xm:sqref>L134</xm:sqref>
        </x14:dataValidation>
        <x14:dataValidation type="list" allowBlank="1" showInputMessage="1" showErrorMessage="1" xr:uid="{00000000-0002-0000-0200-000083000000}">
          <x14:formula1>
            <xm:f>OFFSET(Feuil1!$A$1,1,MATCH($K$133,Feuil1!$A$1:$B$1,0)-1,COUNTA(OFFSET(Feuil1!$A$1,1,MATCH($K$133,Feuil1!$A$1:$B$1,0)-1,1048575,1)),1)</xm:f>
          </x14:formula1>
          <xm:sqref>L133</xm:sqref>
        </x14:dataValidation>
        <x14:dataValidation type="list" allowBlank="1" showInputMessage="1" showErrorMessage="1" xr:uid="{00000000-0002-0000-0200-000084000000}">
          <x14:formula1>
            <xm:f>OFFSET(Feuil1!$A$1,1,MATCH($K$132,Feuil1!$A$1:$B$1,0)-1,COUNTA(OFFSET(Feuil1!$A$1,1,MATCH($K$132,Feuil1!$A$1:$B$1,0)-1,1048575,1)),1)</xm:f>
          </x14:formula1>
          <xm:sqref>L132</xm:sqref>
        </x14:dataValidation>
        <x14:dataValidation type="list" allowBlank="1" showInputMessage="1" showErrorMessage="1" xr:uid="{00000000-0002-0000-0200-000085000000}">
          <x14:formula1>
            <xm:f>OFFSET(Feuil1!$A$1,1,MATCH($K$131,Feuil1!$A$1:$B$1,0)-1,COUNTA(OFFSET(Feuil1!$A$1,1,MATCH($K$131,Feuil1!$A$1:$B$1,0)-1,1048575,1)),1)</xm:f>
          </x14:formula1>
          <xm:sqref>L131</xm:sqref>
        </x14:dataValidation>
        <x14:dataValidation type="list" allowBlank="1" showInputMessage="1" showErrorMessage="1" xr:uid="{00000000-0002-0000-0200-000086000000}">
          <x14:formula1>
            <xm:f>OFFSET(Feuil1!$A$1,1,MATCH($K$130,Feuil1!$A$1:$B$1,0)-1,COUNTA(OFFSET(Feuil1!$A$1,1,MATCH($K$130,Feuil1!$A$1:$B$1,0)-1,1048575,1)),1)</xm:f>
          </x14:formula1>
          <xm:sqref>L130</xm:sqref>
        </x14:dataValidation>
        <x14:dataValidation type="list" allowBlank="1" showInputMessage="1" showErrorMessage="1" xr:uid="{00000000-0002-0000-0200-000087000000}">
          <x14:formula1>
            <xm:f>OFFSET(Feuil1!$A$1,1,MATCH($K$129,Feuil1!$A$1:$B$1,0)-1,COUNTA(OFFSET(Feuil1!$A$1,1,MATCH($K$129,Feuil1!$A$1:$B$1,0)-1,1048575,1)),1)</xm:f>
          </x14:formula1>
          <xm:sqref>L129</xm:sqref>
        </x14:dataValidation>
        <x14:dataValidation type="list" allowBlank="1" showInputMessage="1" showErrorMessage="1" xr:uid="{00000000-0002-0000-0200-000088000000}">
          <x14:formula1>
            <xm:f>OFFSET(Feuil1!$A$1,1,MATCH($K$128,Feuil1!$A$1:$B$1,0)-1,COUNTA(OFFSET(Feuil1!$A$1,1,MATCH($K$128,Feuil1!$A$1:$B$1,0)-1,1048575,1)),1)</xm:f>
          </x14:formula1>
          <xm:sqref>L128</xm:sqref>
        </x14:dataValidation>
        <x14:dataValidation type="list" allowBlank="1" showInputMessage="1" showErrorMessage="1" xr:uid="{00000000-0002-0000-0200-000089000000}">
          <x14:formula1>
            <xm:f>OFFSET(Feuil1!$A$1,1,MATCH($K$127,Feuil1!$A$1:$B$1,0)-1,COUNTA(OFFSET(Feuil1!$A$1,1,MATCH($K$127,Feuil1!$A$1:$B$1,0)-1,1048575,1)),1)</xm:f>
          </x14:formula1>
          <xm:sqref>L127</xm:sqref>
        </x14:dataValidation>
        <x14:dataValidation type="list" allowBlank="1" showInputMessage="1" showErrorMessage="1" xr:uid="{00000000-0002-0000-0200-00008A000000}">
          <x14:formula1>
            <xm:f>OFFSET(Feuil1!$A$1,1,MATCH($K$126,Feuil1!$A$1:$B$1,0)-1,COUNTA(OFFSET(Feuil1!$A$1,1,MATCH($K$126,Feuil1!$A$1:$B$1,0)-1,1048575,1)),1)</xm:f>
          </x14:formula1>
          <xm:sqref>L126</xm:sqref>
        </x14:dataValidation>
        <x14:dataValidation type="list" allowBlank="1" showInputMessage="1" showErrorMessage="1" xr:uid="{00000000-0002-0000-0200-00008B000000}">
          <x14:formula1>
            <xm:f>OFFSET(Feuil1!$A$1,1,MATCH($K$125,Feuil1!$A$1:$B$1,0)-1,COUNTA(OFFSET(Feuil1!$A$1,1,MATCH($K$125,Feuil1!$A$1:$B$1,0)-1,1048575,1)),1)</xm:f>
          </x14:formula1>
          <xm:sqref>L125</xm:sqref>
        </x14:dataValidation>
        <x14:dataValidation type="list" allowBlank="1" showInputMessage="1" showErrorMessage="1" xr:uid="{00000000-0002-0000-0200-00008C000000}">
          <x14:formula1>
            <xm:f>OFFSET(Feuil1!$A$1,1,MATCH($K$124,Feuil1!$A$1:$B$1,0)-1,COUNTA(OFFSET(Feuil1!$A$1,1,MATCH($K$124,Feuil1!$A$1:$B$1,0)-1,1048575,1)),1)</xm:f>
          </x14:formula1>
          <xm:sqref>L124</xm:sqref>
        </x14:dataValidation>
        <x14:dataValidation type="list" allowBlank="1" showInputMessage="1" showErrorMessage="1" xr:uid="{00000000-0002-0000-0200-00008D000000}">
          <x14:formula1>
            <xm:f>OFFSET(Feuil1!$A$1,1,MATCH($K$123,Feuil1!$A$1:$B$1,0)-1,COUNTA(OFFSET(Feuil1!$A$1,1,MATCH($K$123,Feuil1!$A$1:$B$1,0)-1,1048575,1)),1)</xm:f>
          </x14:formula1>
          <xm:sqref>L123</xm:sqref>
        </x14:dataValidation>
        <x14:dataValidation type="list" allowBlank="1" showInputMessage="1" showErrorMessage="1" xr:uid="{00000000-0002-0000-0200-00008E000000}">
          <x14:formula1>
            <xm:f>OFFSET(Feuil1!$A$1,1,MATCH($K$122,Feuil1!$A$1:$B$1,0)-1,COUNTA(OFFSET(Feuil1!$A$1,1,MATCH($K$122,Feuil1!$A$1:$B$1,0)-1,1048575,1)),1)</xm:f>
          </x14:formula1>
          <xm:sqref>L122</xm:sqref>
        </x14:dataValidation>
        <x14:dataValidation type="list" allowBlank="1" showInputMessage="1" showErrorMessage="1" xr:uid="{00000000-0002-0000-0200-00008F000000}">
          <x14:formula1>
            <xm:f>OFFSET(Feuil1!$A$1,1,MATCH($K$121,Feuil1!$A$1:$B$1,0)-1,COUNTA(OFFSET(Feuil1!$A$1,1,MATCH($K$121,Feuil1!$A$1:$B$1,0)-1,1048575,1)),1)</xm:f>
          </x14:formula1>
          <xm:sqref>L121</xm:sqref>
        </x14:dataValidation>
        <x14:dataValidation type="list" allowBlank="1" showInputMessage="1" showErrorMessage="1" xr:uid="{00000000-0002-0000-0200-000090000000}">
          <x14:formula1>
            <xm:f>OFFSET(Feuil1!$A$1,1,MATCH($K$120,Feuil1!$A$1:$B$1,0)-1,COUNTA(OFFSET(Feuil1!$A$1,1,MATCH($K$120,Feuil1!$A$1:$B$1,0)-1,1048575,1)),1)</xm:f>
          </x14:formula1>
          <xm:sqref>L120</xm:sqref>
        </x14:dataValidation>
        <x14:dataValidation type="list" allowBlank="1" showInputMessage="1" showErrorMessage="1" xr:uid="{00000000-0002-0000-0200-000091000000}">
          <x14:formula1>
            <xm:f>OFFSET(Feuil1!$A$1,1,MATCH($K$119,Feuil1!$A$1:$B$1,0)-1,COUNTA(OFFSET(Feuil1!$A$1,1,MATCH($K$119,Feuil1!$A$1:$B$1,0)-1,1048575,1)),1)</xm:f>
          </x14:formula1>
          <xm:sqref>L119</xm:sqref>
        </x14:dataValidation>
        <x14:dataValidation type="list" allowBlank="1" showInputMessage="1" showErrorMessage="1" xr:uid="{00000000-0002-0000-0200-000092000000}">
          <x14:formula1>
            <xm:f>OFFSET(Feuil1!$A$1,1,MATCH($K$118,Feuil1!$A$1:$B$1,0)-1,COUNTA(OFFSET(Feuil1!$A$1,1,MATCH($K$118,Feuil1!$A$1:$B$1,0)-1,1048575,1)),1)</xm:f>
          </x14:formula1>
          <xm:sqref>L118</xm:sqref>
        </x14:dataValidation>
        <x14:dataValidation type="list" allowBlank="1" showInputMessage="1" showErrorMessage="1" xr:uid="{00000000-0002-0000-0200-000093000000}">
          <x14:formula1>
            <xm:f>OFFSET(Feuil1!$A$1,1,MATCH($K$117,Feuil1!$A$1:$B$1,0)-1,COUNTA(OFFSET(Feuil1!$A$1,1,MATCH($K$117,Feuil1!$A$1:$B$1,0)-1,1048575,1)),1)</xm:f>
          </x14:formula1>
          <xm:sqref>L117</xm:sqref>
        </x14:dataValidation>
        <x14:dataValidation type="list" allowBlank="1" showInputMessage="1" showErrorMessage="1" xr:uid="{00000000-0002-0000-0200-000094000000}">
          <x14:formula1>
            <xm:f>OFFSET(Feuil1!$A$1,1,MATCH($K$116,Feuil1!$A$1:$B$1,0)-1,COUNTA(OFFSET(Feuil1!$A$1,1,MATCH($K$116,Feuil1!$A$1:$B$1,0)-1,1048575,1)),1)</xm:f>
          </x14:formula1>
          <xm:sqref>L116</xm:sqref>
        </x14:dataValidation>
        <x14:dataValidation type="list" allowBlank="1" showInputMessage="1" showErrorMessage="1" xr:uid="{00000000-0002-0000-0200-000095000000}">
          <x14:formula1>
            <xm:f>OFFSET(Feuil1!$A$1,1,MATCH($K$115,Feuil1!$A$1:$B$1,0)-1,COUNTA(OFFSET(Feuil1!$A$1,1,MATCH($K$115,Feuil1!$A$1:$B$1,0)-1,1048575,1)),1)</xm:f>
          </x14:formula1>
          <xm:sqref>L115</xm:sqref>
        </x14:dataValidation>
        <x14:dataValidation type="list" allowBlank="1" showInputMessage="1" showErrorMessage="1" xr:uid="{00000000-0002-0000-0200-000096000000}">
          <x14:formula1>
            <xm:f>OFFSET(Feuil1!$A$1,1,MATCH($K$114,Feuil1!$A$1:$B$1,0)-1,COUNTA(OFFSET(Feuil1!$A$1,1,MATCH($K$114,Feuil1!$A$1:$B$1,0)-1,1048575,1)),1)</xm:f>
          </x14:formula1>
          <xm:sqref>L114</xm:sqref>
        </x14:dataValidation>
        <x14:dataValidation type="list" allowBlank="1" showInputMessage="1" showErrorMessage="1" xr:uid="{00000000-0002-0000-0200-000097000000}">
          <x14:formula1>
            <xm:f>OFFSET(Feuil1!$A$1,1,MATCH($K$113,Feuil1!$A$1:$B$1,0)-1,COUNTA(OFFSET(Feuil1!$A$1,1,MATCH($K$113,Feuil1!$A$1:$B$1,0)-1,1048575,1)),1)</xm:f>
          </x14:formula1>
          <xm:sqref>L113</xm:sqref>
        </x14:dataValidation>
        <x14:dataValidation type="list" allowBlank="1" showInputMessage="1" showErrorMessage="1" xr:uid="{00000000-0002-0000-0200-000098000000}">
          <x14:formula1>
            <xm:f>OFFSET(Feuil1!$A$1,1,MATCH($K$112,Feuil1!$A$1:$B$1,0)-1,COUNTA(OFFSET(Feuil1!$A$1,1,MATCH($K$112,Feuil1!$A$1:$B$1,0)-1,1048575,1)),1)</xm:f>
          </x14:formula1>
          <xm:sqref>L112</xm:sqref>
        </x14:dataValidation>
        <x14:dataValidation type="list" allowBlank="1" showInputMessage="1" showErrorMessage="1" xr:uid="{00000000-0002-0000-0200-000099000000}">
          <x14:formula1>
            <xm:f>OFFSET(Feuil1!$A$1,1,MATCH($K$111,Feuil1!$A$1:$B$1,0)-1,COUNTA(OFFSET(Feuil1!$A$1,1,MATCH($K$111,Feuil1!$A$1:$B$1,0)-1,1048575,1)),1)</xm:f>
          </x14:formula1>
          <xm:sqref>L111</xm:sqref>
        </x14:dataValidation>
        <x14:dataValidation type="list" allowBlank="1" showInputMessage="1" showErrorMessage="1" xr:uid="{00000000-0002-0000-0200-00009A000000}">
          <x14:formula1>
            <xm:f>OFFSET(Feuil1!$A$1,1,MATCH($K$110,Feuil1!$A$1:$B$1,0)-1,COUNTA(OFFSET(Feuil1!$A$1,1,MATCH($K$110,Feuil1!$A$1:$B$1,0)-1,1048575,1)),1)</xm:f>
          </x14:formula1>
          <xm:sqref>L110</xm:sqref>
        </x14:dataValidation>
        <x14:dataValidation type="list" allowBlank="1" showInputMessage="1" showErrorMessage="1" xr:uid="{00000000-0002-0000-0200-00009B000000}">
          <x14:formula1>
            <xm:f>OFFSET(Feuil1!$A$1,1,MATCH($K$109,Feuil1!$A$1:$B$1,0)-1,COUNTA(OFFSET(Feuil1!$A$1,1,MATCH($K$109,Feuil1!$A$1:$B$1,0)-1,1048575,1)),1)</xm:f>
          </x14:formula1>
          <xm:sqref>L109</xm:sqref>
        </x14:dataValidation>
        <x14:dataValidation type="list" allowBlank="1" showInputMessage="1" showErrorMessage="1" xr:uid="{00000000-0002-0000-0200-00009C000000}">
          <x14:formula1>
            <xm:f>OFFSET(Feuil1!$A$1,1,MATCH($K$108,Feuil1!$A$1:$B$1,0)-1,COUNTA(OFFSET(Feuil1!$A$1,1,MATCH($K$108,Feuil1!$A$1:$B$1,0)-1,1048575,1)),1)</xm:f>
          </x14:formula1>
          <xm:sqref>L108</xm:sqref>
        </x14:dataValidation>
        <x14:dataValidation type="list" allowBlank="1" showInputMessage="1" showErrorMessage="1" xr:uid="{00000000-0002-0000-0200-00009D000000}">
          <x14:formula1>
            <xm:f>OFFSET(Feuil1!$A$1,1,MATCH($K$107,Feuil1!$A$1:$B$1,0)-1,COUNTA(OFFSET(Feuil1!$A$1,1,MATCH($K$107,Feuil1!$A$1:$B$1,0)-1,1048575,1)),1)</xm:f>
          </x14:formula1>
          <xm:sqref>L107</xm:sqref>
        </x14:dataValidation>
        <x14:dataValidation type="list" allowBlank="1" showInputMessage="1" showErrorMessage="1" xr:uid="{00000000-0002-0000-0200-00009E000000}">
          <x14:formula1>
            <xm:f>OFFSET(Feuil1!$A$1,1,MATCH($K$106,Feuil1!$A$1:$B$1,0)-1,COUNTA(OFFSET(Feuil1!$A$1,1,MATCH($K$106,Feuil1!$A$1:$B$1,0)-1,1048575,1)),1)</xm:f>
          </x14:formula1>
          <xm:sqref>L106</xm:sqref>
        </x14:dataValidation>
        <x14:dataValidation type="list" allowBlank="1" showInputMessage="1" showErrorMessage="1" xr:uid="{00000000-0002-0000-0200-00009F000000}">
          <x14:formula1>
            <xm:f>OFFSET(Feuil1!$A$1,1,MATCH($K$105,Feuil1!$A$1:$B$1,0)-1,COUNTA(OFFSET(Feuil1!$A$1,1,MATCH($K$105,Feuil1!$A$1:$B$1,0)-1,1048575,1)),1)</xm:f>
          </x14:formula1>
          <xm:sqref>L105</xm:sqref>
        </x14:dataValidation>
        <x14:dataValidation type="list" allowBlank="1" showInputMessage="1" showErrorMessage="1" xr:uid="{00000000-0002-0000-0200-0000A0000000}">
          <x14:formula1>
            <xm:f>OFFSET(Feuil1!$A$1,1,MATCH($K$104,Feuil1!$A$1:$B$1,0)-1,COUNTA(OFFSET(Feuil1!$A$1,1,MATCH($K$104,Feuil1!$A$1:$B$1,0)-1,1048575,1)),1)</xm:f>
          </x14:formula1>
          <xm:sqref>L104</xm:sqref>
        </x14:dataValidation>
        <x14:dataValidation type="list" allowBlank="1" showInputMessage="1" showErrorMessage="1" xr:uid="{00000000-0002-0000-0200-0000A1000000}">
          <x14:formula1>
            <xm:f>OFFSET(Feuil1!$A$1,1,MATCH($K$103,Feuil1!$A$1:$B$1,0)-1,COUNTA(OFFSET(Feuil1!$A$1,1,MATCH($K$103,Feuil1!$A$1:$B$1,0)-1,1048575,1)),1)</xm:f>
          </x14:formula1>
          <xm:sqref>L103</xm:sqref>
        </x14:dataValidation>
        <x14:dataValidation type="list" allowBlank="1" showInputMessage="1" showErrorMessage="1" xr:uid="{00000000-0002-0000-0200-0000A2000000}">
          <x14:formula1>
            <xm:f>OFFSET(Feuil1!$A$1,1,MATCH($K$102,Feuil1!$A$1:$B$1,0)-1,COUNTA(OFFSET(Feuil1!$A$1,1,MATCH($K$102,Feuil1!$A$1:$B$1,0)-1,1048575,1)),1)</xm:f>
          </x14:formula1>
          <xm:sqref>L102</xm:sqref>
        </x14:dataValidation>
        <x14:dataValidation type="list" allowBlank="1" showInputMessage="1" showErrorMessage="1" xr:uid="{00000000-0002-0000-0200-0000A3000000}">
          <x14:formula1>
            <xm:f>OFFSET(Feuil1!$A$1,1,MATCH($K$101,Feuil1!$A$1:$B$1,0)-1,COUNTA(OFFSET(Feuil1!$A$1,1,MATCH($K$101,Feuil1!$A$1:$B$1,0)-1,1048575,1)),1)</xm:f>
          </x14:formula1>
          <xm:sqref>L101</xm:sqref>
        </x14:dataValidation>
        <x14:dataValidation type="list" allowBlank="1" showInputMessage="1" showErrorMessage="1" xr:uid="{00000000-0002-0000-0200-0000A4000000}">
          <x14:formula1>
            <xm:f>OFFSET(Feuil1!$A$1,1,MATCH($K$100,Feuil1!$A$1:$B$1,0)-1,COUNTA(OFFSET(Feuil1!$A$1,1,MATCH($K$100,Feuil1!$A$1:$B$1,0)-1,1048575,1)),1)</xm:f>
          </x14:formula1>
          <xm:sqref>L100</xm:sqref>
        </x14:dataValidation>
        <x14:dataValidation type="list" allowBlank="1" showInputMessage="1" showErrorMessage="1" xr:uid="{00000000-0002-0000-0200-0000A5000000}">
          <x14:formula1>
            <xm:f>OFFSET(Feuil1!$A$1,1,MATCH($K$99,Feuil1!$A$1:$B$1,0)-1,COUNTA(OFFSET(Feuil1!$A$1,1,MATCH($K$99,Feuil1!$A$1:$B$1,0)-1,1048575,1)),1)</xm:f>
          </x14:formula1>
          <xm:sqref>L99</xm:sqref>
        </x14:dataValidation>
        <x14:dataValidation type="list" allowBlank="1" showInputMessage="1" showErrorMessage="1" xr:uid="{00000000-0002-0000-0200-0000A6000000}">
          <x14:formula1>
            <xm:f>OFFSET(Feuil1!$A$1,1,MATCH($K$98,Feuil1!$A$1:$B$1,0)-1,COUNTA(OFFSET(Feuil1!$A$1,1,MATCH($K$98,Feuil1!$A$1:$B$1,0)-1,1048575,1)),1)</xm:f>
          </x14:formula1>
          <xm:sqref>L98</xm:sqref>
        </x14:dataValidation>
        <x14:dataValidation type="list" allowBlank="1" showInputMessage="1" showErrorMessage="1" xr:uid="{00000000-0002-0000-0200-0000A7000000}">
          <x14:formula1>
            <xm:f>OFFSET(Feuil1!$A$1,1,MATCH($K$97,Feuil1!$A$1:$B$1,0)-1,COUNTA(OFFSET(Feuil1!$A$1,1,MATCH($K$97,Feuil1!$A$1:$B$1,0)-1,1048575,1)),1)</xm:f>
          </x14:formula1>
          <xm:sqref>L97</xm:sqref>
        </x14:dataValidation>
        <x14:dataValidation type="list" allowBlank="1" showInputMessage="1" showErrorMessage="1" xr:uid="{00000000-0002-0000-0200-0000A8000000}">
          <x14:formula1>
            <xm:f>OFFSET(Feuil1!$A$1,1,MATCH($K$96,Feuil1!$A$1:$B$1,0)-1,COUNTA(OFFSET(Feuil1!$A$1,1,MATCH($K$96,Feuil1!$A$1:$B$1,0)-1,1048575,1)),1)</xm:f>
          </x14:formula1>
          <xm:sqref>L96</xm:sqref>
        </x14:dataValidation>
        <x14:dataValidation type="list" allowBlank="1" showInputMessage="1" showErrorMessage="1" xr:uid="{00000000-0002-0000-0200-0000A9000000}">
          <x14:formula1>
            <xm:f>OFFSET(Feuil1!$A$1,1,MATCH($K$95,Feuil1!$A$1:$B$1,0)-1,COUNTA(OFFSET(Feuil1!$A$1,1,MATCH($K$95,Feuil1!$A$1:$B$1,0)-1,1048575,1)),1)</xm:f>
          </x14:formula1>
          <xm:sqref>L95</xm:sqref>
        </x14:dataValidation>
        <x14:dataValidation type="list" allowBlank="1" showInputMessage="1" showErrorMessage="1" xr:uid="{00000000-0002-0000-0200-0000AA000000}">
          <x14:formula1>
            <xm:f>OFFSET(Feuil1!$A$1,1,MATCH($K$94,Feuil1!$A$1:$B$1,0)-1,COUNTA(OFFSET(Feuil1!$A$1,1,MATCH($K$94,Feuil1!$A$1:$B$1,0)-1,1048575,1)),1)</xm:f>
          </x14:formula1>
          <xm:sqref>L94</xm:sqref>
        </x14:dataValidation>
        <x14:dataValidation type="list" allowBlank="1" showInputMessage="1" showErrorMessage="1" xr:uid="{00000000-0002-0000-0200-0000AB000000}">
          <x14:formula1>
            <xm:f>OFFSET(Feuil1!$A$1,1,MATCH($K$93,Feuil1!$A$1:$B$1,0)-1,COUNTA(OFFSET(Feuil1!$A$1,1,MATCH($K$93,Feuil1!$A$1:$B$1,0)-1,1048575,1)),1)</xm:f>
          </x14:formula1>
          <xm:sqref>L93</xm:sqref>
        </x14:dataValidation>
        <x14:dataValidation type="list" allowBlank="1" showInputMessage="1" showErrorMessage="1" xr:uid="{00000000-0002-0000-0200-0000AC000000}">
          <x14:formula1>
            <xm:f>OFFSET(Feuil1!$A$1,1,MATCH($K$92,Feuil1!$A$1:$B$1,0)-1,COUNTA(OFFSET(Feuil1!$A$1,1,MATCH($K$92,Feuil1!$A$1:$B$1,0)-1,1048575,1)),1)</xm:f>
          </x14:formula1>
          <xm:sqref>L92</xm:sqref>
        </x14:dataValidation>
        <x14:dataValidation type="list" allowBlank="1" showInputMessage="1" showErrorMessage="1" xr:uid="{00000000-0002-0000-0200-0000AD000000}">
          <x14:formula1>
            <xm:f>OFFSET(Feuil1!$A$1,1,MATCH($K$91,Feuil1!$A$1:$B$1,0)-1,COUNTA(OFFSET(Feuil1!$A$1,1,MATCH($K$91,Feuil1!$A$1:$B$1,0)-1,1048575,1)),1)</xm:f>
          </x14:formula1>
          <xm:sqref>L91</xm:sqref>
        </x14:dataValidation>
        <x14:dataValidation type="list" allowBlank="1" showInputMessage="1" showErrorMessage="1" xr:uid="{00000000-0002-0000-0200-0000AE000000}">
          <x14:formula1>
            <xm:f>OFFSET(Feuil1!$A$1,1,MATCH($K$90,Feuil1!$A$1:$B$1,0)-1,COUNTA(OFFSET(Feuil1!$A$1,1,MATCH($K$90,Feuil1!$A$1:$B$1,0)-1,1048575,1)),1)</xm:f>
          </x14:formula1>
          <xm:sqref>L90</xm:sqref>
        </x14:dataValidation>
        <x14:dataValidation type="list" allowBlank="1" showInputMessage="1" showErrorMessage="1" xr:uid="{00000000-0002-0000-0200-0000AF000000}">
          <x14:formula1>
            <xm:f>OFFSET(Feuil1!$A$1,1,MATCH($K$89,Feuil1!$A$1:$B$1,0)-1,COUNTA(OFFSET(Feuil1!$A$1,1,MATCH($K$89,Feuil1!$A$1:$B$1,0)-1,1048575,1)),1)</xm:f>
          </x14:formula1>
          <xm:sqref>L89</xm:sqref>
        </x14:dataValidation>
        <x14:dataValidation type="list" allowBlank="1" showInputMessage="1" showErrorMessage="1" xr:uid="{00000000-0002-0000-0200-0000B0000000}">
          <x14:formula1>
            <xm:f>OFFSET(Feuil1!$A$1,1,MATCH($K$88,Feuil1!$A$1:$B$1,0)-1,COUNTA(OFFSET(Feuil1!$A$1,1,MATCH($K$88,Feuil1!$A$1:$B$1,0)-1,1048575,1)),1)</xm:f>
          </x14:formula1>
          <xm:sqref>L88</xm:sqref>
        </x14:dataValidation>
        <x14:dataValidation type="list" allowBlank="1" showInputMessage="1" showErrorMessage="1" xr:uid="{00000000-0002-0000-0200-0000B1000000}">
          <x14:formula1>
            <xm:f>OFFSET(Feuil1!$A$1,1,MATCH($K$87,Feuil1!$A$1:$B$1,0)-1,COUNTA(OFFSET(Feuil1!$A$1,1,MATCH($K$87,Feuil1!$A$1:$B$1,0)-1,1048575,1)),1)</xm:f>
          </x14:formula1>
          <xm:sqref>L87</xm:sqref>
        </x14:dataValidation>
        <x14:dataValidation type="list" allowBlank="1" showInputMessage="1" showErrorMessage="1" xr:uid="{00000000-0002-0000-0200-0000B2000000}">
          <x14:formula1>
            <xm:f>OFFSET(Feuil1!$A$1,1,MATCH($K$86,Feuil1!$A$1:$B$1,0)-1,COUNTA(OFFSET(Feuil1!$A$1,1,MATCH($K$86,Feuil1!$A$1:$B$1,0)-1,1048575,1)),1)</xm:f>
          </x14:formula1>
          <xm:sqref>L86</xm:sqref>
        </x14:dataValidation>
        <x14:dataValidation type="list" allowBlank="1" showInputMessage="1" showErrorMessage="1" xr:uid="{00000000-0002-0000-0200-0000B3000000}">
          <x14:formula1>
            <xm:f>OFFSET(Feuil1!$A$1,1,MATCH($K$85,Feuil1!$A$1:$B$1,0)-1,COUNTA(OFFSET(Feuil1!$A$1,1,MATCH($K$85,Feuil1!$A$1:$B$1,0)-1,1048575,1)),1)</xm:f>
          </x14:formula1>
          <xm:sqref>L85</xm:sqref>
        </x14:dataValidation>
        <x14:dataValidation type="list" allowBlank="1" showInputMessage="1" showErrorMessage="1" xr:uid="{00000000-0002-0000-0200-0000B4000000}">
          <x14:formula1>
            <xm:f>OFFSET(Feuil1!$A$1,1,MATCH($K$84,Feuil1!$A$1:$B$1,0)-1,COUNTA(OFFSET(Feuil1!$A$1,1,MATCH($K$84,Feuil1!$A$1:$B$1,0)-1,1048575,1)),1)</xm:f>
          </x14:formula1>
          <xm:sqref>L84</xm:sqref>
        </x14:dataValidation>
        <x14:dataValidation type="list" allowBlank="1" showInputMessage="1" showErrorMessage="1" xr:uid="{00000000-0002-0000-0200-0000B5000000}">
          <x14:formula1>
            <xm:f>OFFSET(Feuil1!$A$1,1,MATCH($K$83,Feuil1!$A$1:$B$1,0)-1,COUNTA(OFFSET(Feuil1!$A$1,1,MATCH($K$83,Feuil1!$A$1:$B$1,0)-1,1048575,1)),1)</xm:f>
          </x14:formula1>
          <xm:sqref>L83</xm:sqref>
        </x14:dataValidation>
        <x14:dataValidation type="list" allowBlank="1" showInputMessage="1" showErrorMessage="1" xr:uid="{00000000-0002-0000-0200-0000B6000000}">
          <x14:formula1>
            <xm:f>OFFSET(Feuil1!$A$1,1,MATCH($K$82,Feuil1!$A$1:$B$1,0)-1,COUNTA(OFFSET(Feuil1!$A$1,1,MATCH($K$82,Feuil1!$A$1:$B$1,0)-1,1048575,1)),1)</xm:f>
          </x14:formula1>
          <xm:sqref>L82</xm:sqref>
        </x14:dataValidation>
        <x14:dataValidation type="list" allowBlank="1" showInputMessage="1" showErrorMessage="1" xr:uid="{00000000-0002-0000-0200-0000B7000000}">
          <x14:formula1>
            <xm:f>OFFSET(Feuil1!$A$1,1,MATCH($K$81,Feuil1!$A$1:$B$1,0)-1,COUNTA(OFFSET(Feuil1!$A$1,1,MATCH($K$81,Feuil1!$A$1:$B$1,0)-1,1048575,1)),1)</xm:f>
          </x14:formula1>
          <xm:sqref>L81</xm:sqref>
        </x14:dataValidation>
        <x14:dataValidation type="list" allowBlank="1" showInputMessage="1" showErrorMessage="1" xr:uid="{00000000-0002-0000-0200-0000B8000000}">
          <x14:formula1>
            <xm:f>OFFSET(Feuil1!$A$1,1,MATCH($K$80,Feuil1!$A$1:$B$1,0)-1,COUNTA(OFFSET(Feuil1!$A$1,1,MATCH($K$80,Feuil1!$A$1:$B$1,0)-1,1048575,1)),1)</xm:f>
          </x14:formula1>
          <xm:sqref>L80</xm:sqref>
        </x14:dataValidation>
        <x14:dataValidation type="list" allowBlank="1" showInputMessage="1" showErrorMessage="1" xr:uid="{00000000-0002-0000-0200-0000B9000000}">
          <x14:formula1>
            <xm:f>OFFSET(Feuil1!$A$1,1,MATCH($K$79,Feuil1!$A$1:$B$1,0)-1,COUNTA(OFFSET(Feuil1!$A$1,1,MATCH($K$79,Feuil1!$A$1:$B$1,0)-1,1048575,1)),1)</xm:f>
          </x14:formula1>
          <xm:sqref>L79</xm:sqref>
        </x14:dataValidation>
        <x14:dataValidation type="list" allowBlank="1" showInputMessage="1" showErrorMessage="1" xr:uid="{00000000-0002-0000-0200-0000BA000000}">
          <x14:formula1>
            <xm:f>OFFSET(Feuil1!$A$1,1,MATCH($K$78,Feuil1!$A$1:$B$1,0)-1,COUNTA(OFFSET(Feuil1!$A$1,1,MATCH($K$78,Feuil1!$A$1:$B$1,0)-1,1048575,1)),1)</xm:f>
          </x14:formula1>
          <xm:sqref>L78</xm:sqref>
        </x14:dataValidation>
        <x14:dataValidation type="list" allowBlank="1" showInputMessage="1" showErrorMessage="1" xr:uid="{00000000-0002-0000-0200-0000BB000000}">
          <x14:formula1>
            <xm:f>OFFSET(Feuil1!$A$1,1,MATCH($K$77,Feuil1!$A$1:$B$1,0)-1,COUNTA(OFFSET(Feuil1!$A$1,1,MATCH($K$77,Feuil1!$A$1:$B$1,0)-1,1048575,1)),1)</xm:f>
          </x14:formula1>
          <xm:sqref>L77</xm:sqref>
        </x14:dataValidation>
        <x14:dataValidation type="list" allowBlank="1" showInputMessage="1" showErrorMessage="1" xr:uid="{00000000-0002-0000-0200-0000BC000000}">
          <x14:formula1>
            <xm:f>OFFSET(Feuil1!$A$1,1,MATCH($K$76,Feuil1!$A$1:$B$1,0)-1,COUNTA(OFFSET(Feuil1!$A$1,1,MATCH($K$76,Feuil1!$A$1:$B$1,0)-1,1048575,1)),1)</xm:f>
          </x14:formula1>
          <xm:sqref>L76</xm:sqref>
        </x14:dataValidation>
        <x14:dataValidation type="list" allowBlank="1" showInputMessage="1" showErrorMessage="1" xr:uid="{00000000-0002-0000-0200-0000BD000000}">
          <x14:formula1>
            <xm:f>OFFSET(Feuil1!$A$1,1,MATCH($K$75,Feuil1!$A$1:$B$1,0)-1,COUNTA(OFFSET(Feuil1!$A$1,1,MATCH($K$75,Feuil1!$A$1:$B$1,0)-1,1048575,1)),1)</xm:f>
          </x14:formula1>
          <xm:sqref>L75</xm:sqref>
        </x14:dataValidation>
        <x14:dataValidation type="list" allowBlank="1" showInputMessage="1" showErrorMessage="1" xr:uid="{00000000-0002-0000-0200-0000BE000000}">
          <x14:formula1>
            <xm:f>OFFSET(Feuil1!$A$1,1,MATCH($K$74,Feuil1!$A$1:$B$1,0)-1,COUNTA(OFFSET(Feuil1!$A$1,1,MATCH($K$74,Feuil1!$A$1:$B$1,0)-1,1048575,1)),1)</xm:f>
          </x14:formula1>
          <xm:sqref>L74</xm:sqref>
        </x14:dataValidation>
        <x14:dataValidation type="list" allowBlank="1" showInputMessage="1" showErrorMessage="1" xr:uid="{00000000-0002-0000-0200-0000BF000000}">
          <x14:formula1>
            <xm:f>OFFSET(Feuil1!$A$1,1,MATCH($K$73,Feuil1!$A$1:$B$1,0)-1,COUNTA(OFFSET(Feuil1!$A$1,1,MATCH($K$73,Feuil1!$A$1:$B$1,0)-1,1048575,1)),1)</xm:f>
          </x14:formula1>
          <xm:sqref>L73</xm:sqref>
        </x14:dataValidation>
        <x14:dataValidation type="list" allowBlank="1" showInputMessage="1" showErrorMessage="1" xr:uid="{00000000-0002-0000-0200-0000C0000000}">
          <x14:formula1>
            <xm:f>OFFSET(Feuil1!$A$1,1,MATCH($K$72,Feuil1!$A$1:$B$1,0)-1,COUNTA(OFFSET(Feuil1!$A$1,1,MATCH($K$72,Feuil1!$A$1:$B$1,0)-1,1048575,1)),1)</xm:f>
          </x14:formula1>
          <xm:sqref>L72</xm:sqref>
        </x14:dataValidation>
        <x14:dataValidation type="list" allowBlank="1" showInputMessage="1" showErrorMessage="1" xr:uid="{00000000-0002-0000-0200-0000C1000000}">
          <x14:formula1>
            <xm:f>OFFSET(Feuil1!$A$1,1,MATCH($K$71,Feuil1!$A$1:$B$1,0)-1,COUNTA(OFFSET(Feuil1!$A$1,1,MATCH($K$71,Feuil1!$A$1:$B$1,0)-1,1048575,1)),1)</xm:f>
          </x14:formula1>
          <xm:sqref>L71</xm:sqref>
        </x14:dataValidation>
        <x14:dataValidation type="list" allowBlank="1" showInputMessage="1" showErrorMessage="1" xr:uid="{00000000-0002-0000-0200-0000C2000000}">
          <x14:formula1>
            <xm:f>OFFSET(Feuil1!$A$1,1,MATCH($K$70,Feuil1!$A$1:$B$1,0)-1,COUNTA(OFFSET(Feuil1!$A$1,1,MATCH($K$70,Feuil1!$A$1:$B$1,0)-1,1048575,1)),1)</xm:f>
          </x14:formula1>
          <xm:sqref>L70</xm:sqref>
        </x14:dataValidation>
        <x14:dataValidation type="list" allowBlank="1" showInputMessage="1" showErrorMessage="1" xr:uid="{00000000-0002-0000-0200-0000C3000000}">
          <x14:formula1>
            <xm:f>OFFSET(Feuil1!$A$1,1,MATCH($K$69,Feuil1!$A$1:$B$1,0)-1,COUNTA(OFFSET(Feuil1!$A$1,1,MATCH($K$69,Feuil1!$A$1:$B$1,0)-1,1048575,1)),1)</xm:f>
          </x14:formula1>
          <xm:sqref>L69</xm:sqref>
        </x14:dataValidation>
        <x14:dataValidation type="list" allowBlank="1" showInputMessage="1" showErrorMessage="1" xr:uid="{00000000-0002-0000-0200-0000C4000000}">
          <x14:formula1>
            <xm:f>OFFSET(Feuil1!$A$1,1,MATCH($K$68,Feuil1!$A$1:$B$1,0)-1,COUNTA(OFFSET(Feuil1!$A$1,1,MATCH($K$68,Feuil1!$A$1:$B$1,0)-1,1048575,1)),1)</xm:f>
          </x14:formula1>
          <xm:sqref>L68</xm:sqref>
        </x14:dataValidation>
        <x14:dataValidation type="list" allowBlank="1" showInputMessage="1" showErrorMessage="1" xr:uid="{00000000-0002-0000-0200-0000C5000000}">
          <x14:formula1>
            <xm:f>OFFSET(Feuil1!$A$1,1,MATCH($K$67,Feuil1!$A$1:$B$1,0)-1,COUNTA(OFFSET(Feuil1!$A$1,1,MATCH($K$67,Feuil1!$A$1:$B$1,0)-1,1048575,1)),1)</xm:f>
          </x14:formula1>
          <xm:sqref>L67</xm:sqref>
        </x14:dataValidation>
        <x14:dataValidation type="list" allowBlank="1" showInputMessage="1" showErrorMessage="1" xr:uid="{00000000-0002-0000-0200-0000C6000000}">
          <x14:formula1>
            <xm:f>OFFSET(Feuil1!$A$1,1,MATCH($K$66,Feuil1!$A$1:$B$1,0)-1,COUNTA(OFFSET(Feuil1!$A$1,1,MATCH($K$66,Feuil1!$A$1:$B$1,0)-1,1048575,1)),1)</xm:f>
          </x14:formula1>
          <xm:sqref>L66</xm:sqref>
        </x14:dataValidation>
        <x14:dataValidation type="list" allowBlank="1" showInputMessage="1" showErrorMessage="1" xr:uid="{00000000-0002-0000-0200-0000C7000000}">
          <x14:formula1>
            <xm:f>OFFSET(Feuil1!$A$1,1,MATCH($K$65,Feuil1!$A$1:$B$1,0)-1,COUNTA(OFFSET(Feuil1!$A$1,1,MATCH($K$65,Feuil1!$A$1:$B$1,0)-1,1048575,1)),1)</xm:f>
          </x14:formula1>
          <xm:sqref>L65</xm:sqref>
        </x14:dataValidation>
        <x14:dataValidation type="list" allowBlank="1" showInputMessage="1" showErrorMessage="1" xr:uid="{00000000-0002-0000-0200-0000C8000000}">
          <x14:formula1>
            <xm:f>OFFSET(Feuil1!$A$1,1,MATCH($K$64,Feuil1!$A$1:$B$1,0)-1,COUNTA(OFFSET(Feuil1!$A$1,1,MATCH($K$64,Feuil1!$A$1:$B$1,0)-1,1048575,1)),1)</xm:f>
          </x14:formula1>
          <xm:sqref>L64</xm:sqref>
        </x14:dataValidation>
        <x14:dataValidation type="list" allowBlank="1" showInputMessage="1" showErrorMessage="1" xr:uid="{00000000-0002-0000-0200-0000C9000000}">
          <x14:formula1>
            <xm:f>OFFSET(Feuil1!$A$1,1,MATCH($K$63,Feuil1!$A$1:$B$1,0)-1,COUNTA(OFFSET(Feuil1!$A$1,1,MATCH($K$63,Feuil1!$A$1:$B$1,0)-1,1048575,1)),1)</xm:f>
          </x14:formula1>
          <xm:sqref>L63</xm:sqref>
        </x14:dataValidation>
        <x14:dataValidation type="list" allowBlank="1" showInputMessage="1" showErrorMessage="1" xr:uid="{00000000-0002-0000-0200-0000CA000000}">
          <x14:formula1>
            <xm:f>OFFSET(Feuil1!$A$1,1,MATCH($K$62,Feuil1!$A$1:$B$1,0)-1,COUNTA(OFFSET(Feuil1!$A$1,1,MATCH($K$62,Feuil1!$A$1:$B$1,0)-1,1048575,1)),1)</xm:f>
          </x14:formula1>
          <xm:sqref>L62</xm:sqref>
        </x14:dataValidation>
        <x14:dataValidation type="list" allowBlank="1" showInputMessage="1" showErrorMessage="1" xr:uid="{00000000-0002-0000-0200-0000CB000000}">
          <x14:formula1>
            <xm:f>OFFSET(Feuil1!$A$1,1,MATCH($K$61,Feuil1!$A$1:$B$1,0)-1,COUNTA(OFFSET(Feuil1!$A$1,1,MATCH($K$61,Feuil1!$A$1:$B$1,0)-1,1048575,1)),1)</xm:f>
          </x14:formula1>
          <xm:sqref>L61</xm:sqref>
        </x14:dataValidation>
        <x14:dataValidation type="list" allowBlank="1" showInputMessage="1" showErrorMessage="1" xr:uid="{00000000-0002-0000-0200-0000CC000000}">
          <x14:formula1>
            <xm:f>OFFSET(Feuil1!$A$1,1,MATCH($K$60,Feuil1!$A$1:$B$1,0)-1,COUNTA(OFFSET(Feuil1!$A$1,1,MATCH($K$60,Feuil1!$A$1:$B$1,0)-1,1048575,1)),1)</xm:f>
          </x14:formula1>
          <xm:sqref>L60</xm:sqref>
        </x14:dataValidation>
        <x14:dataValidation type="list" allowBlank="1" showInputMessage="1" showErrorMessage="1" xr:uid="{00000000-0002-0000-0200-0000CD000000}">
          <x14:formula1>
            <xm:f>OFFSET(Feuil1!$A$1,1,MATCH($K$59,Feuil1!$A$1:$B$1,0)-1,COUNTA(OFFSET(Feuil1!$A$1,1,MATCH($K$59,Feuil1!$A$1:$B$1,0)-1,1048575,1)),1)</xm:f>
          </x14:formula1>
          <xm:sqref>L59</xm:sqref>
        </x14:dataValidation>
        <x14:dataValidation type="list" allowBlank="1" showInputMessage="1" showErrorMessage="1" xr:uid="{00000000-0002-0000-0200-0000CE000000}">
          <x14:formula1>
            <xm:f>OFFSET(Feuil1!$A$1,1,MATCH($K$58,Feuil1!$A$1:$B$1,0)-1,COUNTA(OFFSET(Feuil1!$A$1,1,MATCH($K$58,Feuil1!$A$1:$B$1,0)-1,1048575,1)),1)</xm:f>
          </x14:formula1>
          <xm:sqref>L58</xm:sqref>
        </x14:dataValidation>
        <x14:dataValidation type="list" allowBlank="1" showInputMessage="1" showErrorMessage="1" xr:uid="{00000000-0002-0000-0200-0000CF000000}">
          <x14:formula1>
            <xm:f>OFFSET(Feuil1!$A$1,1,MATCH($K$57,Feuil1!$A$1:$B$1,0)-1,COUNTA(OFFSET(Feuil1!$A$1,1,MATCH($K$57,Feuil1!$A$1:$B$1,0)-1,1048575,1)),1)</xm:f>
          </x14:formula1>
          <xm:sqref>L57</xm:sqref>
        </x14:dataValidation>
        <x14:dataValidation type="list" allowBlank="1" showInputMessage="1" showErrorMessage="1" xr:uid="{00000000-0002-0000-0200-0000D0000000}">
          <x14:formula1>
            <xm:f>OFFSET(Feuil1!$A$1,1,MATCH($K$56,Feuil1!$A$1:$B$1,0)-1,COUNTA(OFFSET(Feuil1!$A$1,1,MATCH($K$56,Feuil1!$A$1:$B$1,0)-1,1048575,1)),1)</xm:f>
          </x14:formula1>
          <xm:sqref>L56</xm:sqref>
        </x14:dataValidation>
        <x14:dataValidation type="list" allowBlank="1" showInputMessage="1" showErrorMessage="1" xr:uid="{00000000-0002-0000-0200-0000D1000000}">
          <x14:formula1>
            <xm:f>OFFSET(Feuil1!$A$1,1,MATCH($K$55,Feuil1!$A$1:$B$1,0)-1,COUNTA(OFFSET(Feuil1!$A$1,1,MATCH($K$55,Feuil1!$A$1:$B$1,0)-1,1048575,1)),1)</xm:f>
          </x14:formula1>
          <xm:sqref>L55</xm:sqref>
        </x14:dataValidation>
        <x14:dataValidation type="list" allowBlank="1" showInputMessage="1" showErrorMessage="1" xr:uid="{00000000-0002-0000-0200-0000D2000000}">
          <x14:formula1>
            <xm:f>OFFSET(Feuil1!$A$1,1,MATCH($K$54,Feuil1!$A$1:$B$1,0)-1,COUNTA(OFFSET(Feuil1!$A$1,1,MATCH($K$54,Feuil1!$A$1:$B$1,0)-1,1048575,1)),1)</xm:f>
          </x14:formula1>
          <xm:sqref>L54</xm:sqref>
        </x14:dataValidation>
        <x14:dataValidation type="list" allowBlank="1" showInputMessage="1" showErrorMessage="1" xr:uid="{00000000-0002-0000-0200-0000D3000000}">
          <x14:formula1>
            <xm:f>OFFSET(Feuil1!$A$1,1,MATCH($K$53,Feuil1!$A$1:$B$1,0)-1,COUNTA(OFFSET(Feuil1!$A$1,1,MATCH($K$53,Feuil1!$A$1:$B$1,0)-1,1048575,1)),1)</xm:f>
          </x14:formula1>
          <xm:sqref>L53</xm:sqref>
        </x14:dataValidation>
        <x14:dataValidation type="list" allowBlank="1" showInputMessage="1" showErrorMessage="1" xr:uid="{00000000-0002-0000-0200-0000D4000000}">
          <x14:formula1>
            <xm:f>OFFSET(Feuil1!$A$1,1,MATCH($K$52,Feuil1!$A$1:$B$1,0)-1,COUNTA(OFFSET(Feuil1!$A$1,1,MATCH($K$52,Feuil1!$A$1:$B$1,0)-1,1048575,1)),1)</xm:f>
          </x14:formula1>
          <xm:sqref>L52</xm:sqref>
        </x14:dataValidation>
        <x14:dataValidation type="list" allowBlank="1" showInputMessage="1" showErrorMessage="1" xr:uid="{00000000-0002-0000-0200-0000D5000000}">
          <x14:formula1>
            <xm:f>OFFSET(Feuil1!$A$1,1,MATCH($K$51,Feuil1!$A$1:$B$1,0)-1,COUNTA(OFFSET(Feuil1!$A$1,1,MATCH($K$51,Feuil1!$A$1:$B$1,0)-1,1048575,1)),1)</xm:f>
          </x14:formula1>
          <xm:sqref>L51</xm:sqref>
        </x14:dataValidation>
        <x14:dataValidation type="list" allowBlank="1" showInputMessage="1" showErrorMessage="1" xr:uid="{00000000-0002-0000-0200-0000D6000000}">
          <x14:formula1>
            <xm:f>OFFSET(Feuil1!$A$1,1,MATCH($K$50,Feuil1!$A$1:$B$1,0)-1,COUNTA(OFFSET(Feuil1!$A$1,1,MATCH($K$50,Feuil1!$A$1:$B$1,0)-1,1048575,1)),1)</xm:f>
          </x14:formula1>
          <xm:sqref>L50</xm:sqref>
        </x14:dataValidation>
        <x14:dataValidation type="list" allowBlank="1" showInputMessage="1" showErrorMessage="1" xr:uid="{00000000-0002-0000-0200-0000D7000000}">
          <x14:formula1>
            <xm:f>OFFSET(Feuil1!$A$1,1,MATCH($K$49,Feuil1!$A$1:$B$1,0)-1,COUNTA(OFFSET(Feuil1!$A$1,1,MATCH($K$49,Feuil1!$A$1:$B$1,0)-1,1048575,1)),1)</xm:f>
          </x14:formula1>
          <xm:sqref>L49</xm:sqref>
        </x14:dataValidation>
        <x14:dataValidation type="list" allowBlank="1" showInputMessage="1" showErrorMessage="1" xr:uid="{00000000-0002-0000-0200-0000D8000000}">
          <x14:formula1>
            <xm:f>OFFSET(Feuil1!$A$1,1,MATCH($K$48,Feuil1!$A$1:$B$1,0)-1,COUNTA(OFFSET(Feuil1!$A$1,1,MATCH($K$48,Feuil1!$A$1:$B$1,0)-1,1048575,1)),1)</xm:f>
          </x14:formula1>
          <xm:sqref>L48</xm:sqref>
        </x14:dataValidation>
        <x14:dataValidation type="list" allowBlank="1" showInputMessage="1" showErrorMessage="1" xr:uid="{00000000-0002-0000-0200-0000D9000000}">
          <x14:formula1>
            <xm:f>OFFSET(Feuil1!$A$1,1,MATCH($K$47,Feuil1!$A$1:$B$1,0)-1,COUNTA(OFFSET(Feuil1!$A$1,1,MATCH($K$47,Feuil1!$A$1:$B$1,0)-1,1048575,1)),1)</xm:f>
          </x14:formula1>
          <xm:sqref>L47</xm:sqref>
        </x14:dataValidation>
        <x14:dataValidation type="list" allowBlank="1" showInputMessage="1" showErrorMessage="1" xr:uid="{00000000-0002-0000-0200-0000DA000000}">
          <x14:formula1>
            <xm:f>OFFSET(Feuil1!$A$1,1,MATCH($K$46,Feuil1!$A$1:$B$1,0)-1,COUNTA(OFFSET(Feuil1!$A$1,1,MATCH($K$46,Feuil1!$A$1:$B$1,0)-1,1048575,1)),1)</xm:f>
          </x14:formula1>
          <xm:sqref>L46</xm:sqref>
        </x14:dataValidation>
        <x14:dataValidation type="list" allowBlank="1" showInputMessage="1" showErrorMessage="1" xr:uid="{00000000-0002-0000-0200-0000DB000000}">
          <x14:formula1>
            <xm:f>OFFSET(Feuil1!$A$1,1,MATCH($K$45,Feuil1!$A$1:$B$1,0)-1,COUNTA(OFFSET(Feuil1!$A$1,1,MATCH($K$45,Feuil1!$A$1:$B$1,0)-1,1048575,1)),1)</xm:f>
          </x14:formula1>
          <xm:sqref>L45</xm:sqref>
        </x14:dataValidation>
        <x14:dataValidation type="list" allowBlank="1" showInputMessage="1" showErrorMessage="1" xr:uid="{00000000-0002-0000-0200-0000DC000000}">
          <x14:formula1>
            <xm:f>OFFSET(Feuil1!$A$1,1,MATCH($K$44,Feuil1!$A$1:$B$1,0)-1,COUNTA(OFFSET(Feuil1!$A$1,1,MATCH($K$44,Feuil1!$A$1:$B$1,0)-1,1048575,1)),1)</xm:f>
          </x14:formula1>
          <xm:sqref>L44</xm:sqref>
        </x14:dataValidation>
        <x14:dataValidation type="list" allowBlank="1" showInputMessage="1" showErrorMessage="1" xr:uid="{00000000-0002-0000-0200-0000DD000000}">
          <x14:formula1>
            <xm:f>OFFSET(Feuil1!$A$1,1,MATCH($K$43,Feuil1!$A$1:$B$1,0)-1,COUNTA(OFFSET(Feuil1!$A$1,1,MATCH($K$43,Feuil1!$A$1:$B$1,0)-1,1048575,1)),1)</xm:f>
          </x14:formula1>
          <xm:sqref>L43</xm:sqref>
        </x14:dataValidation>
        <x14:dataValidation type="list" allowBlank="1" showInputMessage="1" showErrorMessage="1" xr:uid="{00000000-0002-0000-0200-0000DE000000}">
          <x14:formula1>
            <xm:f>OFFSET(Feuil1!$A$1,1,MATCH($K$42,Feuil1!$A$1:$B$1,0)-1,COUNTA(OFFSET(Feuil1!$A$1,1,MATCH($K$42,Feuil1!$A$1:$B$1,0)-1,1048575,1)),1)</xm:f>
          </x14:formula1>
          <xm:sqref>L42</xm:sqref>
        </x14:dataValidation>
        <x14:dataValidation type="list" allowBlank="1" showInputMessage="1" showErrorMessage="1" xr:uid="{00000000-0002-0000-0200-0000DF000000}">
          <x14:formula1>
            <xm:f>OFFSET(Feuil1!$A$1,1,MATCH($K$41,Feuil1!$A$1:$B$1,0)-1,COUNTA(OFFSET(Feuil1!$A$1,1,MATCH($K$41,Feuil1!$A$1:$B$1,0)-1,1048575,1)),1)</xm:f>
          </x14:formula1>
          <xm:sqref>L41</xm:sqref>
        </x14:dataValidation>
        <x14:dataValidation type="list" allowBlank="1" showInputMessage="1" showErrorMessage="1" xr:uid="{00000000-0002-0000-0200-0000E0000000}">
          <x14:formula1>
            <xm:f>OFFSET(Feuil1!$A$1,1,MATCH($K$40,Feuil1!$A$1:$B$1,0)-1,COUNTA(OFFSET(Feuil1!$A$1,1,MATCH($K$40,Feuil1!$A$1:$B$1,0)-1,1048575,1)),1)</xm:f>
          </x14:formula1>
          <xm:sqref>L40</xm:sqref>
        </x14:dataValidation>
        <x14:dataValidation type="list" allowBlank="1" showInputMessage="1" showErrorMessage="1" xr:uid="{00000000-0002-0000-0200-0000E1000000}">
          <x14:formula1>
            <xm:f>OFFSET(Feuil1!$A$1,1,MATCH($K$39,Feuil1!$A$1:$B$1,0)-1,COUNTA(OFFSET(Feuil1!$A$1,1,MATCH($K$39,Feuil1!$A$1:$B$1,0)-1,1048575,1)),1)</xm:f>
          </x14:formula1>
          <xm:sqref>L39</xm:sqref>
        </x14:dataValidation>
        <x14:dataValidation type="list" allowBlank="1" showInputMessage="1" showErrorMessage="1" xr:uid="{00000000-0002-0000-0200-0000E2000000}">
          <x14:formula1>
            <xm:f>OFFSET(Feuil1!$A$1,1,MATCH($K$38,Feuil1!$A$1:$B$1,0)-1,COUNTA(OFFSET(Feuil1!$A$1,1,MATCH($K$38,Feuil1!$A$1:$B$1,0)-1,1048575,1)),1)</xm:f>
          </x14:formula1>
          <xm:sqref>L38</xm:sqref>
        </x14:dataValidation>
        <x14:dataValidation type="list" allowBlank="1" showInputMessage="1" showErrorMessage="1" xr:uid="{00000000-0002-0000-0200-0000E3000000}">
          <x14:formula1>
            <xm:f>OFFSET(Feuil1!$A$1,1,MATCH($K$37,Feuil1!$A$1:$B$1,0)-1,COUNTA(OFFSET(Feuil1!$A$1,1,MATCH($K$37,Feuil1!$A$1:$B$1,0)-1,1048575,1)),1)</xm:f>
          </x14:formula1>
          <xm:sqref>L37</xm:sqref>
        </x14:dataValidation>
        <x14:dataValidation type="list" allowBlank="1" showInputMessage="1" showErrorMessage="1" xr:uid="{00000000-0002-0000-0200-0000E4000000}">
          <x14:formula1>
            <xm:f>OFFSET(Feuil1!$A$1,1,MATCH($K$36,Feuil1!$A$1:$B$1,0)-1,COUNTA(OFFSET(Feuil1!$A$1,1,MATCH($K$36,Feuil1!$A$1:$B$1,0)-1,1048575,1)),1)</xm:f>
          </x14:formula1>
          <xm:sqref>L36</xm:sqref>
        </x14:dataValidation>
        <x14:dataValidation type="list" allowBlank="1" showInputMessage="1" showErrorMessage="1" xr:uid="{00000000-0002-0000-0200-0000E5000000}">
          <x14:formula1>
            <xm:f>OFFSET(Feuil1!$A$1,1,MATCH($K$35,Feuil1!$A$1:$B$1,0)-1,COUNTA(OFFSET(Feuil1!$A$1,1,MATCH($K$35,Feuil1!$A$1:$B$1,0)-1,1048575,1)),1)</xm:f>
          </x14:formula1>
          <xm:sqref>L35</xm:sqref>
        </x14:dataValidation>
        <x14:dataValidation type="list" allowBlank="1" showInputMessage="1" showErrorMessage="1" xr:uid="{00000000-0002-0000-0200-0000E6000000}">
          <x14:formula1>
            <xm:f>OFFSET(Feuil1!$A$1,1,MATCH($K$34,Feuil1!$A$1:$B$1,0)-1,COUNTA(OFFSET(Feuil1!$A$1,1,MATCH($K$34,Feuil1!$A$1:$B$1,0)-1,1048575,1)),1)</xm:f>
          </x14:formula1>
          <xm:sqref>L34</xm:sqref>
        </x14:dataValidation>
        <x14:dataValidation type="list" allowBlank="1" showInputMessage="1" showErrorMessage="1" xr:uid="{00000000-0002-0000-0200-0000E7000000}">
          <x14:formula1>
            <xm:f>OFFSET(Feuil1!$A$1,1,MATCH($K$33,Feuil1!$A$1:$B$1,0)-1,COUNTA(OFFSET(Feuil1!$A$1,1,MATCH($K$33,Feuil1!$A$1:$B$1,0)-1,1048575,1)),1)</xm:f>
          </x14:formula1>
          <xm:sqref>L33</xm:sqref>
        </x14:dataValidation>
        <x14:dataValidation type="list" allowBlank="1" showInputMessage="1" showErrorMessage="1" xr:uid="{00000000-0002-0000-0200-0000E8000000}">
          <x14:formula1>
            <xm:f>OFFSET(Feuil1!$A$1,1,MATCH($K$32,Feuil1!$A$1:$B$1,0)-1,COUNTA(OFFSET(Feuil1!$A$1,1,MATCH($K$32,Feuil1!$A$1:$B$1,0)-1,1048575,1)),1)</xm:f>
          </x14:formula1>
          <xm:sqref>L32</xm:sqref>
        </x14:dataValidation>
        <x14:dataValidation type="list" allowBlank="1" showInputMessage="1" showErrorMessage="1" xr:uid="{00000000-0002-0000-0200-0000E9000000}">
          <x14:formula1>
            <xm:f>OFFSET(Feuil1!$A$1,1,MATCH($K$31,Feuil1!$A$1:$B$1,0)-1,COUNTA(OFFSET(Feuil1!$A$1,1,MATCH($K$31,Feuil1!$A$1:$B$1,0)-1,1048575,1)),1)</xm:f>
          </x14:formula1>
          <xm:sqref>L31</xm:sqref>
        </x14:dataValidation>
        <x14:dataValidation type="list" allowBlank="1" showInputMessage="1" showErrorMessage="1" xr:uid="{00000000-0002-0000-0200-0000EA000000}">
          <x14:formula1>
            <xm:f>OFFSET(Feuil1!$A$1,1,MATCH($K$30,Feuil1!$A$1:$B$1,0)-1,COUNTA(OFFSET(Feuil1!$A$1,1,MATCH($K$30,Feuil1!$A$1:$B$1,0)-1,1048575,1)),1)</xm:f>
          </x14:formula1>
          <xm:sqref>L30</xm:sqref>
        </x14:dataValidation>
        <x14:dataValidation type="list" allowBlank="1" showInputMessage="1" showErrorMessage="1" xr:uid="{00000000-0002-0000-0200-0000EB000000}">
          <x14:formula1>
            <xm:f>OFFSET(Feuil1!$A$1,1,MATCH($K$29,Feuil1!$A$1:$B$1,0)-1,COUNTA(OFFSET(Feuil1!$A$1,1,MATCH($K$29,Feuil1!$A$1:$B$1,0)-1,1048575,1)),1)</xm:f>
          </x14:formula1>
          <xm:sqref>L29</xm:sqref>
        </x14:dataValidation>
        <x14:dataValidation type="list" allowBlank="1" showInputMessage="1" showErrorMessage="1" xr:uid="{00000000-0002-0000-0200-0000EC000000}">
          <x14:formula1>
            <xm:f>OFFSET(Feuil1!$A$1,1,MATCH($K$28,Feuil1!$A$1:$B$1,0)-1,COUNTA(OFFSET(Feuil1!$A$1,1,MATCH($K$28,Feuil1!$A$1:$B$1,0)-1,1048575,1)),1)</xm:f>
          </x14:formula1>
          <xm:sqref>L28</xm:sqref>
        </x14:dataValidation>
        <x14:dataValidation type="list" allowBlank="1" showInputMessage="1" showErrorMessage="1" xr:uid="{00000000-0002-0000-0200-0000ED000000}">
          <x14:formula1>
            <xm:f>OFFSET(Feuil1!$A$1,1,MATCH($K$27,Feuil1!$A$1:$B$1,0)-1,COUNTA(OFFSET(Feuil1!$A$1,1,MATCH($K$27,Feuil1!$A$1:$B$1,0)-1,1048575,1)),1)</xm:f>
          </x14:formula1>
          <xm:sqref>L27</xm:sqref>
        </x14:dataValidation>
        <x14:dataValidation type="list" allowBlank="1" showInputMessage="1" showErrorMessage="1" xr:uid="{00000000-0002-0000-0200-0000EE000000}">
          <x14:formula1>
            <xm:f>OFFSET(Feuil1!$A$1,1,MATCH($K$26,Feuil1!$A$1:$B$1,0)-1,COUNTA(OFFSET(Feuil1!$A$1,1,MATCH($K$26,Feuil1!$A$1:$B$1,0)-1,1048575,1)),1)</xm:f>
          </x14:formula1>
          <xm:sqref>L26</xm:sqref>
        </x14:dataValidation>
        <x14:dataValidation type="list" allowBlank="1" showInputMessage="1" showErrorMessage="1" xr:uid="{00000000-0002-0000-0200-0000EF000000}">
          <x14:formula1>
            <xm:f>OFFSET(Feuil1!$A$1,1,MATCH($K$25,Feuil1!$A$1:$B$1,0)-1,COUNTA(OFFSET(Feuil1!$A$1,1,MATCH($K$25,Feuil1!$A$1:$B$1,0)-1,1048575,1)),1)</xm:f>
          </x14:formula1>
          <xm:sqref>L25</xm:sqref>
        </x14:dataValidation>
        <x14:dataValidation type="list" allowBlank="1" showInputMessage="1" showErrorMessage="1" xr:uid="{00000000-0002-0000-0200-0000F0000000}">
          <x14:formula1>
            <xm:f>OFFSET(Feuil1!$A$1,1,MATCH($K$24,Feuil1!$A$1:$B$1,0)-1,COUNTA(OFFSET(Feuil1!$A$1,1,MATCH($K$24,Feuil1!$A$1:$B$1,0)-1,1048575,1)),1)</xm:f>
          </x14:formula1>
          <xm:sqref>L24</xm:sqref>
        </x14:dataValidation>
        <x14:dataValidation type="list" allowBlank="1" showInputMessage="1" showErrorMessage="1" xr:uid="{00000000-0002-0000-0200-0000F1000000}">
          <x14:formula1>
            <xm:f>OFFSET(Feuil1!$A$1,1,MATCH($K$23,Feuil1!$A$1:$B$1,0)-1,COUNTA(OFFSET(Feuil1!$A$1,1,MATCH($K$23,Feuil1!$A$1:$B$1,0)-1,1048575,1)),1)</xm:f>
          </x14:formula1>
          <xm:sqref>L23</xm:sqref>
        </x14:dataValidation>
        <x14:dataValidation type="list" allowBlank="1" showInputMessage="1" showErrorMessage="1" xr:uid="{00000000-0002-0000-0200-0000F2000000}">
          <x14:formula1>
            <xm:f>OFFSET(Feuil1!$A$1,1,MATCH($K$22,Feuil1!$A$1:$B$1,0)-1,COUNTA(OFFSET(Feuil1!$A$1,1,MATCH($K$22,Feuil1!$A$1:$B$1,0)-1,1048575,1)),1)</xm:f>
          </x14:formula1>
          <xm:sqref>L22</xm:sqref>
        </x14:dataValidation>
        <x14:dataValidation type="list" allowBlank="1" showInputMessage="1" showErrorMessage="1" xr:uid="{00000000-0002-0000-0200-0000F3000000}">
          <x14:formula1>
            <xm:f>OFFSET(Feuil1!$A$1,1,MATCH($K$21,Feuil1!$A$1:$B$1,0)-1,COUNTA(OFFSET(Feuil1!$A$1,1,MATCH($K$21,Feuil1!$A$1:$B$1,0)-1,1048575,1)),1)</xm:f>
          </x14:formula1>
          <xm:sqref>L21</xm:sqref>
        </x14:dataValidation>
        <x14:dataValidation type="list" allowBlank="1" showInputMessage="1" showErrorMessage="1" xr:uid="{00000000-0002-0000-0200-0000F4000000}">
          <x14:formula1>
            <xm:f>OFFSET(Feuil1!$A$1,1,MATCH($K$20,Feuil1!$A$1:$B$1,0)-1,COUNTA(OFFSET(Feuil1!$A$1,1,MATCH($K$20,Feuil1!$A$1:$B$1,0)-1,1048575,1)),1)</xm:f>
          </x14:formula1>
          <xm:sqref>L20</xm:sqref>
        </x14:dataValidation>
        <x14:dataValidation type="list" allowBlank="1" showInputMessage="1" showErrorMessage="1" xr:uid="{00000000-0002-0000-0200-0000F5000000}">
          <x14:formula1>
            <xm:f>OFFSET(Feuil1!$A$1,1,MATCH($K$19,Feuil1!$A$1:$B$1,0)-1,COUNTA(OFFSET(Feuil1!$A$1,1,MATCH($K$19,Feuil1!$A$1:$B$1,0)-1,1048575,1)),1)</xm:f>
          </x14:formula1>
          <xm:sqref>L19</xm:sqref>
        </x14:dataValidation>
        <x14:dataValidation type="list" allowBlank="1" showInputMessage="1" showErrorMessage="1" xr:uid="{00000000-0002-0000-0200-0000F6000000}">
          <x14:formula1>
            <xm:f>OFFSET(Feuil1!$A$1,1,MATCH($K$18,Feuil1!$A$1:$B$1,0)-1,COUNTA(OFFSET(Feuil1!$A$1,1,MATCH($K$18,Feuil1!$A$1:$B$1,0)-1,1048575,1)),1)</xm:f>
          </x14:formula1>
          <xm:sqref>L18</xm:sqref>
        </x14:dataValidation>
        <x14:dataValidation type="list" allowBlank="1" showInputMessage="1" showErrorMessage="1" xr:uid="{00000000-0002-0000-0200-0000F7000000}">
          <x14:formula1>
            <xm:f>OFFSET(Feuil1!$A$1,1,MATCH($K$17,Feuil1!$A$1:$B$1,0)-1,COUNTA(OFFSET(Feuil1!$A$1,1,MATCH($K$17,Feuil1!$A$1:$B$1,0)-1,1048575,1)),1)</xm:f>
          </x14:formula1>
          <xm:sqref>L17</xm:sqref>
        </x14:dataValidation>
        <x14:dataValidation type="list" allowBlank="1" showInputMessage="1" showErrorMessage="1" xr:uid="{00000000-0002-0000-0200-0000F8000000}">
          <x14:formula1>
            <xm:f>OFFSET(Feuil1!$A$1,1,MATCH($K$16,Feuil1!$A$1:$B$1,0)-1,COUNTA(OFFSET(Feuil1!$A$1,1,MATCH($K$16,Feuil1!$A$1:$B$1,0)-1,1048575,1)),1)</xm:f>
          </x14:formula1>
          <xm:sqref>L16</xm:sqref>
        </x14:dataValidation>
        <x14:dataValidation type="list" allowBlank="1" showInputMessage="1" showErrorMessage="1" xr:uid="{00000000-0002-0000-0200-0000F9000000}">
          <x14:formula1>
            <xm:f>OFFSET(Feuil1!$A$1,1,MATCH($K$15,Feuil1!$A$1:$B$1,0)-1,COUNTA(OFFSET(Feuil1!$A$1,1,MATCH($K$15,Feuil1!$A$1:$B$1,0)-1,1048575,1)),1)</xm:f>
          </x14:formula1>
          <xm:sqref>L15</xm:sqref>
        </x14:dataValidation>
        <x14:dataValidation type="list" allowBlank="1" showInputMessage="1" showErrorMessage="1" xr:uid="{00000000-0002-0000-0200-0000FA000000}">
          <x14:formula1>
            <xm:f>OFFSET(Feuil1!$A$1,1,MATCH($K$14,Feuil1!$A$1:$B$1,0)-1,COUNTA(OFFSET(Feuil1!$A$1,1,MATCH($K$14,Feuil1!$A$1:$B$1,0)-1,1048575,1)),1)</xm:f>
          </x14:formula1>
          <xm:sqref>L14</xm:sqref>
        </x14:dataValidation>
        <x14:dataValidation type="list" allowBlank="1" showInputMessage="1" showErrorMessage="1" xr:uid="{00000000-0002-0000-0200-0000FB000000}">
          <x14:formula1>
            <xm:f>OFFSET(Feuil1!$A$1,1,MATCH($K$13,Feuil1!$A$1:$B$1,0)-1,COUNTA(OFFSET(Feuil1!$A$1,1,MATCH($K$13,Feuil1!$A$1:$B$1,0)-1,1048575,1)),1)</xm:f>
          </x14:formula1>
          <xm:sqref>L13</xm:sqref>
        </x14:dataValidation>
        <x14:dataValidation type="list" allowBlank="1" showInputMessage="1" showErrorMessage="1" xr:uid="{00000000-0002-0000-0200-0000FC000000}">
          <x14:formula1>
            <xm:f>OFFSET(Feuil1!$A$1,1,MATCH($K$12,Feuil1!$A$1:$B$1,0)-1,COUNTA(OFFSET(Feuil1!$A$1,1,MATCH($K$12,Feuil1!$A$1:$B$1,0)-1,1048575,1)),1)</xm:f>
          </x14:formula1>
          <xm:sqref>L12</xm:sqref>
        </x14:dataValidation>
        <x14:dataValidation type="list" allowBlank="1" showInputMessage="1" showErrorMessage="1" xr:uid="{00000000-0002-0000-0200-0000FD000000}">
          <x14:formula1>
            <xm:f>Feuil1!$A$1:$B$1</xm:f>
          </x14:formula1>
          <xm:sqref>K12:K266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workbookViewId="0">
      <selection activeCell="F9" sqref="F9"/>
    </sheetView>
  </sheetViews>
  <sheetFormatPr baseColWidth="10" defaultRowHeight="12.75" x14ac:dyDescent="0.2"/>
  <sheetData>
    <row r="1" spans="1:6" x14ac:dyDescent="0.2">
      <c r="A1" t="s">
        <v>209</v>
      </c>
      <c r="B1" t="s">
        <v>210</v>
      </c>
      <c r="F1" t="s">
        <v>235</v>
      </c>
    </row>
    <row r="2" spans="1:6" x14ac:dyDescent="0.2">
      <c r="A2" s="59" t="s">
        <v>182</v>
      </c>
      <c r="B2" s="59" t="s">
        <v>211</v>
      </c>
      <c r="F2" t="s">
        <v>236</v>
      </c>
    </row>
    <row r="3" spans="1:6" x14ac:dyDescent="0.2">
      <c r="A3" s="59" t="s">
        <v>183</v>
      </c>
      <c r="B3" s="59" t="s">
        <v>212</v>
      </c>
      <c r="F3" t="s">
        <v>237</v>
      </c>
    </row>
    <row r="4" spans="1:6" x14ac:dyDescent="0.2">
      <c r="A4" s="59" t="s">
        <v>184</v>
      </c>
      <c r="B4" s="59" t="s">
        <v>213</v>
      </c>
    </row>
    <row r="5" spans="1:6" x14ac:dyDescent="0.2">
      <c r="A5" s="59" t="s">
        <v>185</v>
      </c>
      <c r="B5" s="59" t="s">
        <v>214</v>
      </c>
    </row>
    <row r="6" spans="1:6" x14ac:dyDescent="0.2">
      <c r="A6" s="59" t="s">
        <v>186</v>
      </c>
      <c r="B6" s="59" t="s">
        <v>215</v>
      </c>
    </row>
    <row r="7" spans="1:6" x14ac:dyDescent="0.2">
      <c r="A7" s="59" t="s">
        <v>187</v>
      </c>
      <c r="B7" s="59" t="s">
        <v>216</v>
      </c>
    </row>
    <row r="8" spans="1:6" x14ac:dyDescent="0.2">
      <c r="A8" s="59" t="s">
        <v>188</v>
      </c>
      <c r="B8" s="59" t="s">
        <v>217</v>
      </c>
    </row>
    <row r="9" spans="1:6" x14ac:dyDescent="0.2">
      <c r="A9" s="59" t="s">
        <v>189</v>
      </c>
      <c r="B9" s="59" t="s">
        <v>218</v>
      </c>
    </row>
    <row r="10" spans="1:6" x14ac:dyDescent="0.2">
      <c r="A10" s="59" t="s">
        <v>190</v>
      </c>
      <c r="B10" s="59" t="s">
        <v>219</v>
      </c>
    </row>
    <row r="11" spans="1:6" x14ac:dyDescent="0.2">
      <c r="A11" s="59" t="s">
        <v>191</v>
      </c>
      <c r="B11" s="59" t="s">
        <v>220</v>
      </c>
    </row>
    <row r="12" spans="1:6" x14ac:dyDescent="0.2">
      <c r="A12" s="59" t="s">
        <v>192</v>
      </c>
      <c r="B12" s="59" t="s">
        <v>221</v>
      </c>
    </row>
    <row r="13" spans="1:6" x14ac:dyDescent="0.2">
      <c r="A13" s="59" t="s">
        <v>193</v>
      </c>
      <c r="B13" s="59" t="s">
        <v>222</v>
      </c>
    </row>
    <row r="14" spans="1:6" x14ac:dyDescent="0.2">
      <c r="A14" s="59" t="s">
        <v>194</v>
      </c>
      <c r="B14" s="59" t="s">
        <v>223</v>
      </c>
    </row>
    <row r="15" spans="1:6" x14ac:dyDescent="0.2">
      <c r="A15" s="59" t="s">
        <v>195</v>
      </c>
      <c r="B15" s="59" t="s">
        <v>224</v>
      </c>
    </row>
    <row r="16" spans="1:6" x14ac:dyDescent="0.2">
      <c r="A16" s="59" t="s">
        <v>196</v>
      </c>
      <c r="B16" s="59" t="s">
        <v>225</v>
      </c>
    </row>
    <row r="17" spans="1:2" x14ac:dyDescent="0.2">
      <c r="A17" s="59" t="s">
        <v>197</v>
      </c>
      <c r="B17" s="59" t="s">
        <v>226</v>
      </c>
    </row>
    <row r="18" spans="1:2" x14ac:dyDescent="0.2">
      <c r="A18" s="59" t="s">
        <v>198</v>
      </c>
      <c r="B18" s="59" t="s">
        <v>227</v>
      </c>
    </row>
    <row r="19" spans="1:2" x14ac:dyDescent="0.2">
      <c r="A19" s="59" t="s">
        <v>199</v>
      </c>
      <c r="B19" s="59" t="s">
        <v>228</v>
      </c>
    </row>
    <row r="20" spans="1:2" x14ac:dyDescent="0.2">
      <c r="A20" s="59" t="s">
        <v>200</v>
      </c>
      <c r="B20" s="59" t="s">
        <v>229</v>
      </c>
    </row>
    <row r="21" spans="1:2" x14ac:dyDescent="0.2">
      <c r="A21" s="59" t="s">
        <v>201</v>
      </c>
      <c r="B21" s="59" t="s">
        <v>230</v>
      </c>
    </row>
    <row r="22" spans="1:2" x14ac:dyDescent="0.2">
      <c r="A22" s="59" t="s">
        <v>202</v>
      </c>
      <c r="B22" s="59" t="s">
        <v>231</v>
      </c>
    </row>
    <row r="23" spans="1:2" x14ac:dyDescent="0.2">
      <c r="A23" s="59" t="s">
        <v>203</v>
      </c>
      <c r="B23" s="59" t="s">
        <v>232</v>
      </c>
    </row>
    <row r="24" spans="1:2" x14ac:dyDescent="0.2">
      <c r="A24" s="59" t="s">
        <v>204</v>
      </c>
      <c r="B24" s="59" t="s">
        <v>233</v>
      </c>
    </row>
    <row r="25" spans="1:2" x14ac:dyDescent="0.2">
      <c r="A25" s="59" t="s">
        <v>205</v>
      </c>
      <c r="B25" s="59" t="s">
        <v>234</v>
      </c>
    </row>
    <row r="26" spans="1:2" x14ac:dyDescent="0.2">
      <c r="A26" s="59" t="s">
        <v>206</v>
      </c>
    </row>
    <row r="27" spans="1:2" x14ac:dyDescent="0.2">
      <c r="A27" s="59" t="s">
        <v>207</v>
      </c>
    </row>
    <row r="28" spans="1:2" x14ac:dyDescent="0.2">
      <c r="A28" s="59" t="s">
        <v>208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début</vt:lpstr>
      <vt:lpstr>M1-P1</vt:lpstr>
      <vt:lpstr>M2-P1 ERGONOMIE</vt:lpstr>
      <vt:lpstr>Feuil1</vt:lpstr>
      <vt:lpstr>fin</vt:lpstr>
      <vt:lpstr>'M1-P1'!Zone_d_impression</vt:lpstr>
      <vt:lpstr>'M2-P1 ERGONOMIE'!Zone_d_impression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Stephane Charignon</cp:lastModifiedBy>
  <cp:lastPrinted>2022-07-06T09:40:53Z</cp:lastPrinted>
  <dcterms:created xsi:type="dcterms:W3CDTF">2001-05-25T13:39:11Z</dcterms:created>
  <dcterms:modified xsi:type="dcterms:W3CDTF">2022-07-06T09:40:58Z</dcterms:modified>
</cp:coreProperties>
</file>